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94.xml" ContentType="application/vnd.ms-excel.controlproperties+xml"/>
  <Override PartName="/xl/drawings/drawing11.xml" ContentType="application/vnd.openxmlformats-officedocument.drawing+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97.xml" ContentType="application/vnd.ms-excel.controlproperties+xml"/>
  <Override PartName="/xl/ctrlProps/ctrlProp98.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Rajesh Singh/E-tender/SRM_/SRM Open/E-1129300 Landscaping and Horticulture development at New Navsari/Doc for upload/Volume III/"/>
    </mc:Choice>
  </mc:AlternateContent>
  <xr:revisionPtr revIDLastSave="120" documentId="13_ncr:1_{42028AC5-8BE9-49DF-BF7C-8F8B8925927C}" xr6:coauthVersionLast="47" xr6:coauthVersionMax="47" xr10:uidLastSave="{0AE28420-E915-41BD-8170-1E46BEF36A0F}"/>
  <bookViews>
    <workbookView xWindow="-120" yWindow="-120" windowWidth="29040" windowHeight="15720" activeTab="6"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 IP" sheetId="33"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(QR)'!$A$1:$H$49</definedName>
    <definedName name="_xlnm.Print_Area" localSheetId="4">'Attach-3 (QR)_old'!$A$1:$J$407</definedName>
    <definedName name="_xlnm.Print_Area" localSheetId="17">'Attachment 12 '!$A$1:$E$113</definedName>
    <definedName name="_xlnm.Print_Area" localSheetId="27">'Bid Form 1st Envelope '!$A$1:$F$119</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(QR)'!$A$1:$H$49</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(QR)'!$42:$42,'Attach-3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'!$103:$103,'Bid Form 1st Envelope '!$106:$107</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(QR)'!$A$1:$H$49</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(QR)'!#REF!,'Attach-3 (QR)'!#REF!,'Attach-3 (QR)'!#REF!,'Attach-3 (QR)'!#REF!,'Attach-3 (QR)'!$42:$42,'Attach-3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(QR)'!$A$1:$H$49</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(QR)'!$A$1:$H$49</definedName>
    <definedName name="Z_176A4F7E_17B2_43CD_BA12_35A58E9B73EF_.wvu.Rows" localSheetId="6" hidden="1">'Attach-3 (QR)'!$19:$23,'Attach-3 (QR)'!$25:$25,'Attach-3 (QR)'!#REF!,'Attach-3 (QR)'!#REF!,'Attach-3 (QR)'!#REF!,'Attach-3 (QR)'!#REF!,'Attach-3 (QR)'!$42:$42,'Attach-3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(QR)'!$A$1:$H$49</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(QR)'!$A$1:$H$49</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(QR)'!$A$1:$H$49</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(QR)'!#REF!,'Attach-3 (QR)'!#REF!,'Attach-3 (QR)'!#REF!,'Attach-3 (QR)'!#REF!,'Attach-3 (QR)'!$42:$42,'Attach-3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(QR)'!$A$1:$H$49</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(QR)'!#REF!,'Attach-3 (QR)'!#REF!,'Attach-3 (QR)'!#REF!,'Attach-3 (QR)'!#REF!,'Attach-3 (QR)'!$42:$42,'Attach-3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(QR)'!$A$1:$H$49</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(QR)'!$A$1:$H$49</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'!$A$1:$J$119</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(QR)'!#REF!,'Attach-3 (QR)'!$42:$42,'Attach-3 (QR)'!#REF!,'Attach-3 (QR)'!#REF!</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'!$103:$103,'Bid Form 1st Envelope '!$106:$107</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(QR)'!$A$1:$H$49</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(QR)'!$42:$42,'Attach-3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(QR)'!$A$1:$H$49</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(QR)'!$42:$42,'Attach-3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(QR)'!$A$1:$H$49</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(QR)'!$A$1:$H$49</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'!$A$1:$F$119</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(QR)'!#REF!,'Attach-3 (QR)'!$42:$42,'Attach-3 (QR)'!#REF!,'Attach-3 (QR)'!#REF!</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'!$103:$103,'Bid Form 1st Envelope '!$106:$107</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(QR)'!$A$1:$H$49</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(QR)'!#REF!,'Attach-3 (QR)'!#REF!,'Attach-3 (QR)'!#REF!,'Attach-3 (QR)'!#REF!,'Attach-3 (QR)'!$42:$42,'Attach-3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'!$103:$103,'Bid Form 1st Envelope '!$106:$107</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(QR)'!$A$1:$H$49</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(QR)'!$A$1:$H$49</definedName>
    <definedName name="Z_5802F788_6BC6_4DD2_9B34_FB4B8F376754_.wvu.Rows" localSheetId="6" hidden="1">'Attach-3 (QR)'!$19:$23,'Attach-3 (QR)'!$25:$25,'Attach-3 (QR)'!#REF!,'Attach-3 (QR)'!#REF!,'Attach-3 (QR)'!#REF!,'Attach-3 (QR)'!#REF!,'Attach-3 (QR)'!$42:$42,'Attach-3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(QR)'!$A$1:$H$49</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(QR)'!$42:$42,'Attach-3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(QR)'!$A$1:$H$49</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(QR)'!#REF!,'Attach-3 (QR)'!#REF!,'Attach-3 (QR)'!#REF!,'Attach-3 (QR)'!#REF!,'Attach-3 (QR)'!$42:$42,'Attach-3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'!$103:$103,'Bid Form 1st Envelope '!$106:$107</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(QR)'!$A$1:$H$49</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(QR)'!#REF!,'Attach-3 (QR)'!#REF!,'Attach-3 (QR)'!#REF!,'Attach-3 (QR)'!#REF!,'Attach-3 (QR)'!$42:$42,'Attach-3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'!$103:$103,'Bid Form 1st Envelope '!$106:$107</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(QR)'!$A$1:$H$49</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(QR)'!$A$1:$H$49</definedName>
    <definedName name="Z_6DC6C963_9F04_44DD_BC90_C1641F014E55_.wvu.Rows" localSheetId="6" hidden="1">'Attach-3 (QR)'!$19:$23,'Attach-3 (QR)'!$25:$25,'Attach-3 (QR)'!#REF!,'Attach-3 (QR)'!#REF!,'Attach-3 (QR)'!#REF!,'Attach-3 (QR)'!#REF!,'Attach-3 (QR)'!$42:$42,'Attach-3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(QR)'!$A$1:$H$49</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(QR)'!$42:$42,'Attach-3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(QR)'!$A$1:$H$49</definedName>
    <definedName name="Z_70B78559_AE2A_4A85_855C_A3044383137A_.wvu.PrintArea" localSheetId="4" hidden="1">'Attach-3 (QR)_old'!$A$1:$I$407</definedName>
    <definedName name="Z_70B78559_AE2A_4A85_855C_A3044383137A_.wvu.Rows" localSheetId="6" hidden="1">'Attach-3 (QR)'!$19:$23,'Attach-3 (QR)'!$25:$25,'Attach-3 (QR)'!#REF!,'Attach-3 (QR)'!#REF!,'Attach-3 (QR)'!#REF!,'Attach-3 (QR)'!#REF!,'Attach-3 (QR)'!$42:$42,'Attach-3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(QR)'!$A$1:$H$49</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(QR)'!$42:$42,'Attach-3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(QR)'!$A$1:$H$49</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(QR)'!$42:$42,'Attach-3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(QR)'!$A$1:$H$49</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(QR)'!$A$1:$H$49</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(QR)'!#REF!,'Attach-3 (QR)'!$42:$42,'Attach-3 (QR)'!#REF!,'Attach-3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'!$A$1:$F$120</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(QR)'!$A$1:$H$49</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(QR)'!$42:$42,'Attach-3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(QR)'!$A$1:$H$49</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'!$A$1:$F$120</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'!$103:$103,'Bid Form 1st Envelope '!$106:$107</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(QR)'!$A$1:$H$49</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(QR)'!$A$1:$H$49</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(QR)'!#REF!,'Attach-3 (QR)'!$42:$42</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'!$103:$103,'Bid Form 1st Envelope '!$106:$107</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(QR)'!$A$1:$H$49</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(QR)'!$A$1:$H$49</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(QR)'!#REF!,'Attach-3 (QR)'!#REF!,'Attach-3 (QR)'!#REF!,'Attach-3 (QR)'!#REF!,'Attach-3 (QR)'!$42:$42,'Attach-3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(QR)'!$A$1:$H$49</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(QR)'!$A$1:$H$49</definedName>
    <definedName name="Z_EB6D706F_EAFA_4638_9794_291A4840DB97_.wvu.PrintArea" localSheetId="4" hidden="1">'Attach-3 (QR)_old'!$A$1:$I$407</definedName>
    <definedName name="Z_EB6D706F_EAFA_4638_9794_291A4840DB97_.wvu.Rows" localSheetId="6" hidden="1">'Attach-3 (QR)'!$19:$23,'Attach-3 (QR)'!$25:$25,'Attach-3 (QR)'!#REF!,'Attach-3 (QR)'!#REF!,'Attach-3 (QR)'!#REF!,'Attach-3 (QR)'!#REF!,'Attach-3 (QR)'!$42:$42,'Attach-3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(QR)'!$A$1:$H$49</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'!$A$1:$F$120</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(QR)'!$A$1:$H$49</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(QR)'!#REF!,'Attach-3 (QR)'!#REF!,'Attach-3 (QR)'!#REF!,'Attach-3 (QR)'!#REF!,'Attach-3 (QR)'!$42:$42,'Attach-3 (QR)'!#REF!,'Attach-3 (QR)'!#REF!,'Attach-3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'!$103:$103,'Bid Form 1st Envelope '!$106:$107</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(QR)'!$A$1:$H$49</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(QR)'!#REF!,'Attach-3 (QR)'!#REF!,'Attach-3 (QR)'!#REF!,'Attach-3 (QR)'!#REF!,'Attach-3 (QR)'!$42:$42,'Attach-3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4" i="33" l="1"/>
  <c r="F173" i="33"/>
  <c r="A30" i="33"/>
  <c r="A25" i="33"/>
  <c r="A21" i="33"/>
  <c r="A20" i="33"/>
  <c r="A19" i="33"/>
  <c r="A18" i="33"/>
  <c r="A17" i="33"/>
  <c r="C13" i="11" l="1"/>
  <c r="E10" i="14" l="1"/>
  <c r="E9" i="14"/>
  <c r="B15" i="30" l="1"/>
  <c r="A7" i="18" l="1"/>
  <c r="D7" i="18"/>
  <c r="A8" i="18"/>
  <c r="D8" i="18"/>
  <c r="D9" i="18"/>
  <c r="C95" i="18"/>
  <c r="E111" i="18"/>
  <c r="B112" i="18"/>
  <c r="F1" i="2" l="1"/>
  <c r="B55" i="30"/>
  <c r="B54" i="30"/>
  <c r="A45" i="15" l="1"/>
  <c r="B91" i="30" l="1"/>
  <c r="B53" i="30" l="1"/>
  <c r="B52" i="30" l="1"/>
  <c r="B51" i="30"/>
  <c r="B50" i="30"/>
  <c r="B49" i="30"/>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B10" i="5"/>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0"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48" i="7" s="1"/>
  <c r="E25" i="4"/>
  <c r="AA25" i="4"/>
  <c r="B1" i="3"/>
  <c r="B2" i="3"/>
  <c r="I6" i="3"/>
  <c r="J6" i="3" s="1"/>
  <c r="K90" i="30" s="1"/>
  <c r="AA6" i="3"/>
  <c r="B7" i="3"/>
  <c r="I15" i="3"/>
  <c r="J15" i="3" s="1"/>
  <c r="L15" i="3"/>
  <c r="J21" i="3"/>
  <c r="B23" i="3"/>
  <c r="B24" i="3"/>
  <c r="H36" i="3"/>
  <c r="B3" i="2"/>
  <c r="A1" i="18" s="1"/>
  <c r="E19" i="4" l="1"/>
  <c r="B68" i="17" s="1"/>
  <c r="G48" i="7"/>
  <c r="F48" i="15"/>
  <c r="G47" i="7"/>
  <c r="F47" i="15"/>
  <c r="A3" i="7"/>
  <c r="A3" i="15"/>
  <c r="E18" i="15" s="1"/>
  <c r="C47" i="7"/>
  <c r="AI6" i="30"/>
  <c r="B31" i="29"/>
  <c r="D67" i="25"/>
  <c r="D64" i="17"/>
  <c r="D38" i="17"/>
  <c r="D42" i="25"/>
  <c r="A106" i="30"/>
  <c r="A3" i="29"/>
  <c r="A16" i="15"/>
  <c r="D30" i="25"/>
  <c r="D58" i="25" s="1"/>
  <c r="D86" i="25" s="1"/>
  <c r="D68" i="17"/>
  <c r="F99" i="30"/>
  <c r="I26" i="8"/>
  <c r="A18" i="8" s="1"/>
  <c r="H26" i="8"/>
  <c r="A17" i="8" s="1"/>
  <c r="D67" i="17"/>
  <c r="D68" i="25"/>
  <c r="D66" i="25"/>
  <c r="A107" i="30"/>
  <c r="D65" i="17"/>
  <c r="A11" i="31"/>
  <c r="B11" i="31" s="1"/>
  <c r="D11" i="31" s="1"/>
  <c r="E17" i="4"/>
  <c r="B66" i="17" s="1"/>
  <c r="D69" i="25"/>
  <c r="A7" i="31"/>
  <c r="B7" i="31" s="1"/>
  <c r="D7" i="31" s="1"/>
  <c r="B260" i="5"/>
  <c r="B364" i="5" s="1"/>
  <c r="E20" i="4"/>
  <c r="B69" i="17" s="1"/>
  <c r="E18" i="4"/>
  <c r="B67" i="17" s="1"/>
  <c r="E16" i="4"/>
  <c r="A65" i="17" s="1"/>
  <c r="B16" i="4"/>
  <c r="A37" i="17" s="1"/>
  <c r="K91"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9"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100" i="30"/>
  <c r="F97"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100"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3" i="30" l="1"/>
</calcChain>
</file>

<file path=xl/sharedStrings.xml><?xml version="1.0" encoding="utf-8"?>
<sst xmlns="http://schemas.openxmlformats.org/spreadsheetml/2006/main" count="1758" uniqueCount="930">
  <si>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</si>
  <si>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</si>
  <si>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</si>
  <si>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</si>
  <si>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</si>
  <si>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</si>
  <si>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</si>
  <si>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</si>
  <si>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</si>
  <si>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</si>
  <si>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</si>
  <si>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</si>
  <si>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</si>
  <si>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</si>
  <si>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</si>
  <si>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</si>
  <si>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</si>
  <si>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</si>
  <si>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</si>
  <si>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</si>
  <si>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</si>
  <si>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</si>
  <si>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</si>
  <si>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</si>
  <si>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</si>
  <si>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</si>
  <si>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</si>
  <si>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</si>
  <si>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</si>
  <si>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</si>
  <si>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</si>
  <si>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</si>
  <si>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</si>
  <si>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</si>
  <si>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</si>
  <si>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</si>
  <si>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</si>
  <si>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</si>
  <si>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</si>
  <si>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</si>
  <si>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</si>
  <si>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</si>
  <si>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</si>
  <si>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</si>
  <si>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</si>
  <si>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</si>
  <si>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</si>
  <si>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</si>
  <si>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</si>
  <si>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</si>
  <si>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</si>
  <si>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</si>
  <si>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</si>
  <si>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</si>
  <si>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</si>
  <si>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</si>
  <si>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</si>
  <si>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</si>
  <si>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</si>
  <si>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</si>
  <si>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</si>
  <si>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</si>
  <si>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</si>
  <si>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</si>
  <si>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</si>
  <si>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</si>
  <si>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</si>
  <si>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</si>
  <si>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</si>
  <si>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</si>
  <si>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</si>
  <si>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</si>
  <si>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</si>
  <si>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</si>
  <si>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</si>
  <si>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</si>
  <si>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</si>
  <si>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</si>
  <si>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</si>
  <si>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</si>
  <si>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</si>
  <si>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</si>
  <si>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</si>
  <si>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</si>
  <si>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</si>
  <si>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</si>
  <si>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</si>
  <si>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</si>
  <si>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</si>
  <si>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</si>
  <si>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</si>
  <si>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</si>
  <si>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</si>
  <si>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</si>
  <si>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</si>
  <si>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</si>
  <si>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</si>
  <si>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</si>
  <si>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</si>
  <si>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</si>
  <si>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</si>
  <si>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</si>
  <si>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</si>
  <si>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</si>
  <si>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</si>
  <si>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</si>
  <si>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</si>
  <si>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</si>
  <si>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</si>
  <si>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</si>
  <si>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</si>
  <si>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</si>
  <si>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</si>
  <si>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</si>
  <si>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</si>
  <si>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</si>
  <si>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</si>
  <si>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</si>
  <si>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</si>
  <si>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</si>
  <si>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</si>
  <si>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</si>
  <si>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</si>
  <si>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</si>
  <si>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</si>
  <si>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</si>
  <si>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</si>
  <si>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</si>
  <si>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</si>
  <si>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</si>
  <si>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</si>
  <si>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</si>
  <si>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</si>
  <si>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</si>
  <si>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</si>
  <si>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</si>
  <si>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</si>
  <si>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</si>
  <si>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</si>
  <si>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</si>
  <si>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</si>
  <si>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</si>
  <si>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</si>
  <si>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</si>
  <si>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</si>
  <si>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</si>
  <si>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</si>
  <si>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</si>
  <si>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</si>
  <si>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</si>
  <si>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</si>
  <si>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</si>
  <si>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</si>
  <si>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</si>
  <si>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</si>
  <si>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</si>
  <si>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</si>
  <si>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</si>
  <si>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</si>
  <si>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</si>
  <si>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</si>
  <si>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</si>
  <si>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</si>
  <si>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</si>
  <si>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</si>
  <si>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</si>
  <si>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</si>
  <si>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</si>
  <si>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</si>
  <si>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</si>
  <si>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</si>
  <si>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</si>
  <si>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</si>
  <si>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</si>
  <si>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</si>
  <si>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</si>
  <si>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</si>
  <si>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</si>
  <si>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</si>
  <si>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</si>
  <si>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</si>
  <si>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</si>
  <si>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</si>
  <si>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</si>
  <si>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</si>
  <si>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</si>
  <si>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</si>
  <si>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</si>
  <si>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</si>
  <si>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</si>
  <si>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</si>
  <si>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</si>
  <si>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</si>
  <si>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</si>
  <si>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</si>
  <si>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</si>
  <si>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</si>
  <si>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</si>
  <si>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</si>
  <si>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</si>
  <si>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</si>
  <si>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</si>
  <si>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</si>
  <si>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</si>
  <si>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</si>
  <si>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</si>
  <si>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</si>
  <si>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</si>
  <si>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</si>
  <si>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</si>
  <si>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</si>
  <si>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</si>
  <si>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</si>
  <si>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</si>
  <si>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</si>
  <si>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</si>
  <si>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</si>
  <si>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</si>
  <si>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</si>
  <si>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</si>
  <si>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</si>
  <si>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</si>
  <si>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</si>
  <si>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</si>
  <si>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</si>
  <si>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</si>
  <si>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</si>
  <si>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</si>
  <si>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</si>
  <si>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</si>
  <si>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</si>
  <si>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</si>
  <si>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</si>
  <si>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</si>
  <si>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</si>
  <si>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</si>
  <si>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</si>
  <si>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</si>
  <si>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</si>
  <si>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</si>
  <si>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</si>
  <si>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</si>
  <si>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</si>
  <si>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</si>
  <si>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</si>
  <si>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</si>
  <si>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</si>
  <si>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</si>
  <si>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</si>
  <si>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</si>
  <si>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</si>
  <si>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</si>
  <si>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</si>
  <si>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</si>
  <si>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</si>
  <si>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</si>
  <si>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</si>
  <si>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</si>
  <si>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</si>
  <si>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</si>
  <si>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</si>
  <si>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</si>
  <si>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</si>
  <si>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</si>
  <si>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</si>
  <si>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</si>
  <si>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</si>
  <si>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</si>
  <si>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</si>
  <si>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</si>
  <si>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</si>
  <si>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</si>
  <si>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</si>
  <si>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</si>
  <si>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</si>
  <si>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</si>
  <si>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</si>
  <si>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</si>
  <si>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</si>
  <si>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</si>
  <si>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</si>
  <si>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</si>
  <si>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</si>
  <si>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</si>
  <si>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</si>
  <si>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</si>
  <si>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</si>
  <si>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</si>
  <si>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</si>
  <si>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</si>
  <si>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</si>
  <si>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</si>
  <si>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</si>
  <si>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</si>
  <si>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</si>
  <si>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</si>
  <si>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</si>
  <si>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</si>
  <si>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</si>
  <si>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</si>
  <si>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</si>
  <si>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</si>
  <si>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</si>
  <si>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</si>
  <si>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</si>
  <si>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</si>
  <si>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</si>
  <si>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</si>
  <si>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</si>
  <si>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</si>
  <si>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</si>
  <si>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</si>
  <si>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</si>
  <si>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</si>
  <si>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</si>
  <si>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</si>
  <si>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</si>
  <si>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</si>
  <si>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</si>
  <si>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</si>
  <si>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</si>
  <si>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</si>
  <si>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</si>
  <si>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</si>
  <si>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</si>
  <si>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</si>
  <si>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</si>
  <si>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</si>
  <si>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</si>
  <si>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</si>
  <si>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</si>
  <si>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</si>
  <si>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</si>
  <si>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</si>
  <si>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</si>
  <si>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</si>
  <si>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</si>
  <si>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</si>
  <si>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</si>
  <si>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</si>
  <si>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</si>
  <si>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</si>
  <si>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</si>
  <si>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</si>
  <si>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</si>
  <si>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</si>
  <si>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</si>
  <si>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</si>
  <si>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</si>
  <si>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</si>
  <si>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</si>
  <si>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</si>
  <si>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</si>
  <si>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</si>
  <si>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</si>
  <si>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</si>
  <si>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</si>
  <si>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</si>
  <si>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</si>
  <si>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</si>
  <si>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</si>
  <si>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</si>
  <si>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</si>
  <si>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</si>
  <si>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</si>
  <si>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</si>
  <si>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</si>
  <si>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</si>
  <si>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</si>
  <si>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</si>
  <si>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</si>
  <si>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</si>
  <si>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</si>
  <si>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</si>
  <si>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</si>
  <si>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</si>
  <si>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</si>
  <si>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a)</t>
  </si>
  <si>
    <t>b)</t>
  </si>
  <si>
    <t>c)</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</si>
  <si>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</si>
  <si>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</si>
  <si>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</si>
  <si>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</si>
  <si>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</si>
  <si>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</si>
  <si>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</si>
  <si>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</si>
  <si>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</si>
  <si>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</si>
  <si>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</si>
  <si>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</si>
  <si>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</si>
  <si>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</si>
  <si>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</si>
  <si>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</si>
  <si>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</si>
  <si>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</si>
  <si>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</si>
  <si>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</si>
  <si>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</si>
  <si>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</si>
  <si>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</si>
  <si>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</si>
  <si>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</si>
  <si>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</si>
  <si>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</si>
  <si>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</si>
  <si>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</si>
  <si>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</si>
  <si>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</si>
  <si>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</si>
  <si>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</si>
  <si>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</si>
  <si>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</si>
  <si>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</si>
  <si>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</si>
  <si>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</si>
  <si>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</si>
  <si>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</si>
  <si>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</si>
  <si>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</si>
  <si>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</si>
  <si>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</si>
  <si>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</si>
  <si>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</si>
  <si>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</si>
  <si>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</si>
  <si>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</si>
  <si>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</si>
  <si>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</si>
  <si>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</si>
  <si>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</si>
  <si>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</si>
  <si>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ATTACHMENT-12</t>
  </si>
  <si>
    <t>Name of Materials/Labour</t>
  </si>
  <si>
    <t>Value of index as 30 days prior to date set for opening of bids</t>
  </si>
  <si>
    <t>In accordance with Clause 2, Appendix-2, Form of Contract Agreement, Section-VI; Forms. Volume-I</t>
  </si>
  <si>
    <t>iii)</t>
  </si>
  <si>
    <t>iv)</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</si>
  <si>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</si>
  <si>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</si>
  <si>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</si>
  <si>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</si>
  <si>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</si>
  <si>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</si>
  <si>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</si>
  <si>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</si>
  <si>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</si>
  <si>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</si>
  <si>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</si>
  <si>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</si>
  <si>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</si>
  <si>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</si>
  <si>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</si>
  <si>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</si>
  <si>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</si>
  <si>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</si>
  <si>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</si>
  <si>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</si>
  <si>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</si>
  <si>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</si>
  <si>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</si>
  <si>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</si>
  <si>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</si>
  <si>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</si>
  <si>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</si>
  <si>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</si>
  <si>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</si>
  <si>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</si>
  <si>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</si>
  <si>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</si>
  <si>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</si>
  <si>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</si>
  <si>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</si>
  <si>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</si>
  <si>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</si>
  <si>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</si>
  <si>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</si>
  <si>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</si>
  <si>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</si>
  <si>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</si>
  <si>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</si>
  <si>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</si>
  <si>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</si>
  <si>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</si>
  <si>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</si>
  <si>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</si>
  <si>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</si>
  <si>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</si>
  <si>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</si>
  <si>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</si>
  <si>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</si>
  <si>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</si>
  <si>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</si>
  <si>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</si>
  <si>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</si>
  <si>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</si>
  <si>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</si>
  <si>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</si>
  <si>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</si>
  <si>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</si>
  <si>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</si>
  <si>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</si>
  <si>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</si>
  <si>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</si>
  <si>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</si>
  <si>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</si>
  <si>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</si>
  <si>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</si>
  <si>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</si>
  <si>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</si>
  <si>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</si>
  <si>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</si>
  <si>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</si>
  <si>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</si>
  <si>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</si>
  <si>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</si>
  <si>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</si>
  <si>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</si>
  <si>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</si>
  <si>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</si>
  <si>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</si>
  <si>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</si>
  <si>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</si>
  <si>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</si>
  <si>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</si>
  <si>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</si>
  <si>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</si>
  <si>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</si>
  <si>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</si>
  <si>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</si>
  <si>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</si>
  <si>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</si>
  <si>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</si>
  <si>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</si>
  <si>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</si>
  <si>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</si>
  <si>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</si>
  <si>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</si>
  <si>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</si>
  <si>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</si>
  <si>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</si>
  <si>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</si>
  <si>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</si>
  <si>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</si>
  <si>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</si>
  <si>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</si>
  <si>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</si>
  <si>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</si>
  <si>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</si>
  <si>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</si>
  <si>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</si>
  <si>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</si>
  <si>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</si>
  <si>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</si>
  <si>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</si>
  <si>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</si>
  <si>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</si>
  <si>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</si>
  <si>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</si>
  <si>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</si>
  <si>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</si>
  <si>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</si>
  <si>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</si>
  <si>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</si>
  <si>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</si>
  <si>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</si>
  <si>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</si>
  <si>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</si>
  <si>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</si>
  <si>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</si>
  <si>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</si>
  <si>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</si>
  <si>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</si>
  <si>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</si>
  <si>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</si>
  <si>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</si>
  <si>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</si>
  <si>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</si>
  <si>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</si>
  <si>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</si>
  <si>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</si>
  <si>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</si>
  <si>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</si>
  <si>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</si>
  <si>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</si>
  <si>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</si>
  <si>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</si>
  <si>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</si>
  <si>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</si>
  <si>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</si>
  <si>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</si>
  <si>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</si>
  <si>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</si>
  <si>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</si>
  <si>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</si>
  <si>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</si>
  <si>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</si>
  <si>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</si>
  <si>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</si>
  <si>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</si>
  <si>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</si>
  <si>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</si>
  <si>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</si>
  <si>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</si>
  <si>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</si>
  <si>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</si>
  <si>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</si>
  <si>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</si>
  <si>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</si>
  <si>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</si>
  <si>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</si>
  <si>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</si>
  <si>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</si>
  <si>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</si>
  <si>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</si>
  <si>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</si>
  <si>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</si>
  <si>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</si>
  <si>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</si>
  <si>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</si>
  <si>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</si>
  <si>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</si>
  <si>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</si>
  <si>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</si>
  <si>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</si>
  <si>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</si>
  <si>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</si>
  <si>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</si>
  <si>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</si>
  <si>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</si>
  <si>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</si>
  <si>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</si>
  <si>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</si>
  <si>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</si>
  <si>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</si>
  <si>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</si>
  <si>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</si>
  <si>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</si>
  <si>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</si>
  <si>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</si>
  <si>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</si>
  <si>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</si>
  <si>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</si>
  <si>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</si>
  <si>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</si>
  <si>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</si>
  <si>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</si>
  <si>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</si>
  <si>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</si>
  <si>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</si>
  <si>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</si>
  <si>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</si>
  <si>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</si>
  <si>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</si>
  <si>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</si>
  <si>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</si>
  <si>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</si>
  <si>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</si>
  <si>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</si>
  <si>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</si>
  <si>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</si>
  <si>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</si>
  <si>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</si>
  <si>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</si>
  <si>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</si>
  <si>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</si>
  <si>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</si>
  <si>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</si>
  <si>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</si>
  <si>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</si>
  <si>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</si>
  <si>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</si>
  <si>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</si>
  <si>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</si>
  <si>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</si>
  <si>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</si>
  <si>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</si>
  <si>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</si>
  <si>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</si>
  <si>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</si>
  <si>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</si>
  <si>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</si>
  <si>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</si>
  <si>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</si>
  <si>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</si>
  <si>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</si>
  <si>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</si>
  <si>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</si>
  <si>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</si>
  <si>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</si>
  <si>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</si>
  <si>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</si>
  <si>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</si>
  <si>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</si>
  <si>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</si>
  <si>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</si>
  <si>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</si>
  <si>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</si>
  <si>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</si>
  <si>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Attachment-16</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</si>
  <si>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</si>
  <si>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</si>
  <si>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</si>
  <si>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</si>
  <si>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</si>
  <si>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</si>
  <si>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Attachment 27:Certification by the Bidder as per DoE Order in line with ITB Clause 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</si>
  <si>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</si>
  <si>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</si>
  <si>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</si>
  <si>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</si>
  <si>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</si>
  <si>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</si>
  <si>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</si>
  <si>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</si>
  <si>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</si>
  <si>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</si>
  <si>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</si>
  <si>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</si>
  <si>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</si>
  <si>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</si>
  <si>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</si>
  <si>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</si>
  <si>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</si>
  <si>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</si>
  <si>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</si>
  <si>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</si>
  <si>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</si>
  <si>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</si>
  <si>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</si>
  <si>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</si>
  <si>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</si>
  <si>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</si>
  <si>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</si>
  <si>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</si>
  <si>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</si>
  <si>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</si>
  <si>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</si>
  <si>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</si>
  <si>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</si>
  <si>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</si>
  <si>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</si>
  <si>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</si>
  <si>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</si>
  <si>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</si>
  <si>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</si>
  <si>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</si>
  <si>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</si>
  <si>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</si>
  <si>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</si>
  <si>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</si>
  <si>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</si>
  <si>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</si>
  <si>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</si>
  <si>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</si>
  <si>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</si>
  <si>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</si>
  <si>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</si>
  <si>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</si>
  <si>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</si>
  <si>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</si>
  <si>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</si>
  <si>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</si>
  <si>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</si>
  <si>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</si>
  <si>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</si>
  <si>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</si>
  <si>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</si>
  <si>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</si>
  <si>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</si>
  <si>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</si>
  <si>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</si>
  <si>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</si>
  <si>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</si>
  <si>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</si>
  <si>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</si>
  <si>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</si>
  <si>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</si>
  <si>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</si>
  <si>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</si>
  <si>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</si>
  <si>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</si>
  <si>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</si>
  <si>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</si>
  <si>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</si>
  <si>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</si>
  <si>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</si>
  <si>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</si>
  <si>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</si>
  <si>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</si>
  <si>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</si>
  <si>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</si>
  <si>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</si>
  <si>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</si>
  <si>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</si>
  <si>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</si>
  <si>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</si>
  <si>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</si>
  <si>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</si>
  <si>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28:Not Applicable</t>
  </si>
  <si>
    <t>This Attachment is Not Applicable</t>
  </si>
  <si>
    <t>BID SECURITY FORM  in Volume I Annexure E (BDS)</t>
  </si>
  <si>
    <t>NA</t>
  </si>
  <si>
    <t>Appendix I  to SCC</t>
  </si>
  <si>
    <t>Appendix 2 to SCC</t>
  </si>
  <si>
    <t xml:space="preserve">GCC 8.3 </t>
  </si>
  <si>
    <t>GCC 6</t>
  </si>
  <si>
    <t>GCC 40</t>
  </si>
  <si>
    <t>GCC 59</t>
  </si>
  <si>
    <t>Attachment 18 Safety Pact : Not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</si>
  <si>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t>
  </si>
  <si>
    <t>Attachment 23: Undertaking regarding submission of originalHard copy part of the bid</t>
  </si>
  <si>
    <r>
      <t xml:space="preserve">Attachment 8 Manufacturer’s Authorisation Form : </t>
    </r>
    <r>
      <rPr>
        <b/>
        <sz val="11"/>
        <color rgb="FFFF0000"/>
        <rFont val="Book Antiqua"/>
        <family val="1"/>
      </rPr>
      <t>Not Applicable</t>
    </r>
  </si>
  <si>
    <r>
      <t xml:space="preserve">Attachment 24: Affidavit of Self Certification regarding Domestic Value Addition in Iron &amp; Steel Products to be provided on a non-judicial stamp paper of Rs. 100/-. </t>
    </r>
    <r>
      <rPr>
        <b/>
        <sz val="11"/>
        <color rgb="FFFF0000"/>
        <rFont val="Book Antiqua"/>
        <family val="1"/>
      </rPr>
      <t>Not Applicable</t>
    </r>
  </si>
  <si>
    <t>(j)</t>
  </si>
  <si>
    <t>GCC 60</t>
  </si>
  <si>
    <t>Conciliation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</si>
  <si>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</si>
  <si>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</si>
  <si>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</si>
  <si>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</si>
  <si>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</si>
  <si>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</si>
  <si>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</si>
  <si>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</si>
  <si>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</si>
  <si>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</si>
  <si>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</si>
  <si>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</si>
  <si>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</si>
  <si>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</si>
  <si>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</si>
  <si>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</si>
  <si>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</si>
  <si>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</si>
  <si>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</si>
  <si>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</si>
  <si>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</si>
  <si>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</si>
  <si>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</si>
  <si>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</si>
  <si>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</si>
  <si>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</si>
  <si>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</si>
  <si>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</si>
  <si>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</si>
  <si>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</si>
  <si>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</si>
  <si>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</si>
  <si>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</si>
  <si>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</si>
  <si>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</si>
  <si>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</si>
  <si>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</si>
  <si>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</si>
  <si>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</si>
  <si>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</si>
  <si>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</si>
  <si>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</si>
  <si>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</si>
  <si>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</si>
  <si>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</si>
  <si>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</si>
  <si>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</si>
  <si>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</si>
  <si>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</si>
  <si>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</si>
  <si>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</si>
  <si>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</si>
  <si>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</si>
  <si>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</si>
  <si>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</si>
  <si>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</si>
  <si>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</si>
  <si>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</si>
  <si>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</si>
  <si>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</si>
  <si>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</si>
  <si>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</si>
  <si>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</si>
  <si>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</si>
  <si>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</si>
  <si>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</si>
  <si>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</si>
  <si>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</si>
  <si>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</si>
  <si>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</si>
  <si>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</si>
  <si>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</si>
  <si>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</si>
  <si>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</si>
  <si>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</si>
  <si>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</si>
  <si>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</si>
  <si>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</si>
  <si>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</si>
  <si>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</si>
  <si>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</si>
  <si>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</si>
  <si>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</si>
  <si>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</si>
  <si>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</si>
  <si>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</si>
  <si>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</si>
  <si>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Arbitration/Conciliation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</si>
  <si>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</si>
  <si>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</si>
  <si>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</si>
  <si>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</si>
  <si>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</si>
  <si>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</si>
  <si>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</si>
  <si>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</si>
  <si>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</si>
  <si>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</si>
  <si>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</si>
  <si>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</si>
  <si>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</si>
  <si>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Landscaping and Horticulture development at 765/400/220KV Navsari New GIS Substation</t>
  </si>
  <si>
    <t>WR2/NT/W-CIVIL/DOM/G01/26/02747</t>
  </si>
  <si>
    <t>CIVIL Works Package Rfx:5002005124</t>
  </si>
  <si>
    <t>Qualification of bidder will be based on meeting the minimum pass/fail criteria specified below regarding the Bidder’s Technical Experience (para 2. below) and Financial Position (para 3. below) as demonstrated by the Bidder’s responses in the document submitted during bidding</t>
  </si>
  <si>
    <t>POWERGRID reserves the right to waive minor deviations to QR, provided they do not materially affect the capability of the bidder to perform the contract. The decision of POWERGRID in this regard shall be final &amp; binding on bidders.</t>
  </si>
  <si>
    <t>The Owner may assess the capacity and capability of the bidder, to successfully execute the scope of work covered under the package within stipulated completion period. This assessment shall inter-alia include (i) document verification; (ii) bidder’s works visit; (iii) details of works executed, works in hand, anticipated in future &amp; the balance capacity available for the present scope of work; (iv) details of plant and machinery, manpower and financial resources; (v) details of quality systems in place; (vi) past experience and performance; (vii) customer feedback; (viii) banker’s feedback, etc.</t>
  </si>
  <si>
    <t>Bid can be submitted by an individual firm. Bid from Joint Venture shall not be accepted.</t>
  </si>
  <si>
    <r>
      <t xml:space="preserve">1.1 Technical Experience
(a)	Bidder should have successfully completed “Similar Works” for Central Govt/State Govt/PSU/Public Listed Company/reputed private firm during past 07 (seven) years immediately preceding originally stipulated date of bid opening of value not less than that specified below
i)	One Similar Work^ of not less than INR </t>
    </r>
    <r>
      <rPr>
        <i/>
        <sz val="12"/>
        <color rgb="FFFF0000"/>
        <rFont val="Book Antiqua"/>
        <family val="1"/>
      </rPr>
      <t xml:space="preserve">46.30 </t>
    </r>
    <r>
      <rPr>
        <i/>
        <sz val="12"/>
        <rFont val="Book Antiqua"/>
        <family val="1"/>
      </rPr>
      <t xml:space="preserve">Lakh     OR                     
ii)	Two Similar Works^, each of not less than INR </t>
    </r>
    <r>
      <rPr>
        <i/>
        <sz val="12"/>
        <color rgb="FFFF0000"/>
        <rFont val="Book Antiqua"/>
        <family val="1"/>
      </rPr>
      <t>28.94</t>
    </r>
    <r>
      <rPr>
        <i/>
        <sz val="12"/>
        <rFont val="Book Antiqua"/>
        <family val="1"/>
      </rPr>
      <t xml:space="preserve"> Lakh*     OR  
iii)	Three Similar Works^, each of not less than INR </t>
    </r>
    <r>
      <rPr>
        <i/>
        <sz val="12"/>
        <color rgb="FFFF0000"/>
        <rFont val="Book Antiqua"/>
        <family val="1"/>
      </rPr>
      <t>23.15</t>
    </r>
    <r>
      <rPr>
        <i/>
        <sz val="12"/>
        <rFont val="Book Antiqua"/>
        <family val="1"/>
      </rPr>
      <t xml:space="preserve"> Lakh*.  
(b)	Nature of Work: ‘Similar works’, for the package of “</t>
    </r>
    <r>
      <rPr>
        <i/>
        <sz val="12"/>
        <color rgb="FFFF0000"/>
        <rFont val="Book Antiqua"/>
        <family val="1"/>
      </rPr>
      <t xml:space="preserve">CLandscaping &amp; Horticulture  Development in The Township of 765/400/220kV New Navsari GIS Sub-Station.” is defined as, “Any Type of Civil works except those involving only earthwork”. </t>
    </r>
    <r>
      <rPr>
        <i/>
        <sz val="12"/>
        <rFont val="Book Antiqua"/>
        <family val="1"/>
      </rPr>
      <t xml:space="preserve">
(c)	Following documents shall be submitted by the bidder as evidence of above:
(i)	Completion certificate(s) from the client for the work inter-alia indicating final executed amount and date of completion or any other document authenticated by the client containing relevant information to conclusively establish that the bidder has completed the requisite works(s) as per the requirement specified above
(ii)	The copy of corresponding work orders.(iii)In case the bidder has submitted credentials as sub-contractor, then the bidder shall have to submit any authenticated document to establish that the sub-contracting has been under information of the employer</t>
    </r>
  </si>
  <si>
    <t>Note: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company).</t>
  </si>
  <si>
    <r>
      <t xml:space="preserve">(a) The Minimum Average Annual Turnover* (MAAT) of the bidder for the best three financial years i.e. 36 months out of the last five financial years should not be less than Rs </t>
    </r>
    <r>
      <rPr>
        <i/>
        <sz val="12"/>
        <color rgb="FFFF0000"/>
        <rFont val="Book Antiqua"/>
        <family val="1"/>
      </rPr>
      <t>86.81</t>
    </r>
    <r>
      <rPr>
        <i/>
        <sz val="12"/>
        <color indexed="8"/>
        <rFont val="Book Antiqua"/>
        <family val="1"/>
      </rPr>
      <t xml:space="preserve"> lakhs.
</t>
    </r>
    <r>
      <rPr>
        <i/>
        <sz val="12"/>
        <rFont val="Book Antiqua"/>
        <family val="1"/>
      </rPr>
      <t xml:space="preserve">* "Annual Gross revenue from operations/gross operating income as incorporated in the profit and loss account excluding other operative income/other income".
</t>
    </r>
    <r>
      <rPr>
        <i/>
        <sz val="12"/>
        <color indexed="8"/>
        <rFont val="Book Antiqua"/>
        <family val="1"/>
      </rPr>
      <t xml:space="preserve">
3.2 Note: (a)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Note: For MSE bidders relaxation of 20% on financial criteria of MAAT may be considered i.e. and MSE bidder meeting 80% of MAAT requirement for a particular package shall be considered qualified for award of the whole of package.
Relaxation for Start-ups^^/ MSEs^ :
For Packages below Rs. 5 Crore (Cost Estimate excluding Taxes &amp; Duties): (a) For Start-up^^ meeting the technical experience at 2.0 above, 20% relaxation shall be allowed in the financial requirement specified at para 3.2 (MAAT) above. (b) For MSE^ bidders meeting the technical experience at 2.0 above, 100% relaxation shall be allowed in the financial requirement specified at para 3.2 (MAAT) above.                                                                                                                                                                                                                                                                                                                                               ^^ Start-up as defined by DPIIT, applicable as on the originally stipulated last date of bid submission.                                                                                                                                                                                             ^ MSE as defined in Public Procurement Policy for Micro and Small Enterprises (MSEs) Order, 2012 dated 23.03.2012 issued by Ministry of Micro, Small &amp; Medium Enterprises and its subsequent Orders/ Notifications issued by concerned Ministry.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</si>
</sst>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sz val="12"/>
      <color rgb="FF0000FF"/>
      <name val="Book Antiqua"/>
      <family val="1"/>
    </font>
    <font>
      <vertAlign val="superscript"/>
      <sz val="12"/>
      <name val="Book Antiqua"/>
      <family val="1"/>
    </font>
    <font>
      <sz val="12"/>
      <name val="Aptos"/>
      <family val="2"/>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
      <patternFill patternType="solid">
        <fgColor indexed="22"/>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27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7"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8"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8"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0" fontId="9" fillId="0" borderId="0" xfId="35" applyFont="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171"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49" fillId="14" borderId="0" xfId="35" applyFont="1" applyFill="1" applyAlignment="1" applyProtection="1">
      <alignment horizontal="right" vertical="top"/>
      <protection hidden="1"/>
    </xf>
    <xf numFmtId="0" fontId="10" fillId="15" borderId="6" xfId="0" applyFont="1" applyFill="1" applyBorder="1" applyAlignment="1">
      <alignment horizontal="center" vertical="center" wrapText="1"/>
    </xf>
    <xf numFmtId="0" fontId="8" fillId="16"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6" fillId="0" borderId="26" xfId="37" applyFont="1" applyBorder="1" applyAlignment="1" applyProtection="1">
      <alignment horizontal="left" vertical="center" wrapText="1"/>
      <protection hidden="1"/>
    </xf>
    <xf numFmtId="0" fontId="86" fillId="0" borderId="3" xfId="37" applyFont="1" applyBorder="1" applyAlignment="1" applyProtection="1">
      <alignment horizontal="left" vertical="center" wrapText="1"/>
      <protection hidden="1"/>
    </xf>
    <xf numFmtId="0" fontId="86" fillId="0" borderId="11" xfId="37" applyFont="1" applyBorder="1" applyAlignment="1" applyProtection="1">
      <alignment horizontal="left" vertical="center" wrapText="1"/>
      <protection hidden="1"/>
    </xf>
    <xf numFmtId="0" fontId="10" fillId="16" borderId="6" xfId="0" applyFont="1" applyFill="1" applyBorder="1" applyAlignment="1" applyProtection="1">
      <alignment horizontal="center" vertical="center" wrapText="1"/>
      <protection hidden="1"/>
    </xf>
    <xf numFmtId="0" fontId="0" fillId="0" borderId="0" xfId="0" applyProtection="1">
      <protection locked="0"/>
    </xf>
    <xf numFmtId="0" fontId="9" fillId="14" borderId="0" xfId="35" applyFont="1" applyFill="1" applyAlignment="1" applyProtection="1">
      <alignment horizontal="right" vertical="top"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8"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8" borderId="0" xfId="39" applyFont="1" applyFill="1" applyProtection="1">
      <protection hidden="1"/>
    </xf>
    <xf numFmtId="0" fontId="9" fillId="18" borderId="0" xfId="39" applyFont="1" applyFill="1" applyAlignment="1" applyProtection="1">
      <alignment vertical="center"/>
      <protection hidden="1"/>
    </xf>
    <xf numFmtId="0" fontId="10" fillId="19" borderId="6" xfId="38" applyFont="1" applyFill="1" applyBorder="1" applyAlignment="1" applyProtection="1">
      <alignment horizontal="center"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20"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19"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19" borderId="6" xfId="39" applyFont="1" applyFill="1" applyBorder="1" applyAlignment="1" applyProtection="1">
      <alignment horizontal="center" vertical="center" wrapText="1"/>
      <protection hidden="1"/>
    </xf>
    <xf numFmtId="0" fontId="9" fillId="8"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19" borderId="6" xfId="39" applyFont="1" applyFill="1" applyBorder="1" applyAlignment="1" applyProtection="1">
      <alignment vertical="center"/>
      <protection hidden="1"/>
    </xf>
    <xf numFmtId="0" fontId="10" fillId="19" borderId="6" xfId="39" applyFont="1" applyFill="1" applyBorder="1" applyAlignment="1" applyProtection="1">
      <alignment horizontal="left" vertical="center" wrapText="1"/>
      <protection hidden="1"/>
    </xf>
    <xf numFmtId="0" fontId="9" fillId="20"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3" borderId="0" xfId="0" applyFont="1" applyFill="1" applyAlignment="1" applyProtection="1">
      <alignment horizontal="left" vertical="top" wrapText="1"/>
      <protection hidden="1"/>
    </xf>
    <xf numFmtId="0" fontId="0" fillId="0" borderId="0" xfId="0" applyAlignment="1" applyProtection="1">
      <alignment horizontal="right" vertical="top"/>
      <protection hidden="1"/>
    </xf>
    <xf numFmtId="0" fontId="5" fillId="0" borderId="0" xfId="0" applyFont="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5"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172" fontId="27" fillId="0" borderId="0" xfId="0" applyNumberFormat="1" applyFont="1" applyAlignment="1" applyProtection="1">
      <alignment horizontal="left" vertical="center"/>
      <protection hidden="1"/>
    </xf>
    <xf numFmtId="0" fontId="2" fillId="0" borderId="0" xfId="0" applyFont="1" applyAlignment="1">
      <alignment horizontal="left" vertical="top"/>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top" wrapText="1"/>
      <protection hidden="1"/>
    </xf>
    <xf numFmtId="0" fontId="11" fillId="10" borderId="24" xfId="52" applyFont="1" applyFill="1" applyBorder="1" applyAlignment="1" applyProtection="1">
      <alignment horizontal="center" vertical="top" wrapText="1"/>
      <protection hidden="1"/>
    </xf>
    <xf numFmtId="0" fontId="11" fillId="10" borderId="35" xfId="52" applyFont="1" applyFill="1" applyBorder="1" applyAlignment="1" applyProtection="1">
      <alignment horizontal="center" vertical="top"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0" fillId="0" borderId="0" xfId="52" applyFont="1"/>
    <xf numFmtId="0" fontId="59"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2" fillId="7" borderId="3" xfId="52" applyFont="1" applyFill="1" applyBorder="1" applyAlignment="1" applyProtection="1">
      <alignment horizontal="justify" vertical="center"/>
      <protection hidden="1"/>
    </xf>
    <xf numFmtId="0" fontId="72" fillId="7"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1"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22" fillId="13"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0" borderId="34" xfId="52" applyFont="1" applyFill="1" applyBorder="1" applyAlignment="1" applyProtection="1">
      <alignment horizontal="center" vertical="center" wrapText="1"/>
      <protection hidden="1"/>
    </xf>
    <xf numFmtId="0" fontId="67"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3" fillId="10"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49" fillId="14" borderId="0" xfId="35" applyFont="1" applyFill="1" applyAlignment="1" applyProtection="1">
      <alignment horizontal="left" vertical="top" wrapText="1"/>
      <protection hidden="1"/>
    </xf>
    <xf numFmtId="0" fontId="8" fillId="14" borderId="0" xfId="35" applyFont="1" applyFill="1" applyAlignment="1" applyProtection="1">
      <alignment vertical="top"/>
      <protection hidden="1"/>
    </xf>
    <xf numFmtId="0" fontId="8" fillId="14" borderId="0" xfId="35" applyFont="1" applyFill="1" applyAlignment="1" applyProtection="1">
      <alignment vertical="top" wrapText="1"/>
      <protection hidden="1"/>
    </xf>
    <xf numFmtId="0" fontId="84" fillId="14" borderId="0" xfId="35" applyFont="1" applyFill="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9"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5" fillId="9" borderId="34" xfId="0" applyFont="1" applyFill="1" applyBorder="1" applyAlignment="1" applyProtection="1">
      <alignment horizontal="center" vertical="center" wrapText="1"/>
      <protection hidden="1"/>
    </xf>
    <xf numFmtId="0" fontId="85" fillId="9" borderId="35" xfId="0" applyFont="1" applyFill="1" applyBorder="1" applyAlignment="1" applyProtection="1">
      <alignment horizontal="center" vertical="center" wrapText="1"/>
      <protection hidden="1"/>
    </xf>
    <xf numFmtId="0" fontId="85" fillId="9" borderId="13" xfId="0" applyFont="1" applyFill="1" applyBorder="1" applyAlignment="1" applyProtection="1">
      <alignment horizontal="center" vertical="center" wrapText="1"/>
      <protection hidden="1"/>
    </xf>
    <xf numFmtId="0" fontId="85" fillId="9" borderId="10" xfId="0" applyFont="1" applyFill="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87" fillId="0" borderId="26" xfId="39" applyFont="1" applyBorder="1" applyAlignment="1" applyProtection="1">
      <alignment horizontal="left" vertical="center" wrapText="1"/>
      <protection hidden="1"/>
    </xf>
    <xf numFmtId="0" fontId="87" fillId="0" borderId="3" xfId="39" applyFont="1" applyBorder="1" applyAlignment="1" applyProtection="1">
      <alignment horizontal="left" vertical="center" wrapText="1"/>
      <protection hidden="1"/>
    </xf>
    <xf numFmtId="0" fontId="87" fillId="0" borderId="11" xfId="39" applyFont="1" applyBorder="1" applyAlignment="1" applyProtection="1">
      <alignment horizontal="left" vertical="center" wrapText="1"/>
      <protection hidden="1"/>
    </xf>
    <xf numFmtId="0" fontId="10" fillId="19" borderId="26" xfId="39" applyFont="1" applyFill="1" applyBorder="1" applyAlignment="1" applyProtection="1">
      <alignment horizontal="left" vertical="center" wrapText="1"/>
      <protection hidden="1"/>
    </xf>
    <xf numFmtId="0" fontId="10" fillId="19" borderId="3" xfId="39" applyFont="1" applyFill="1" applyBorder="1" applyAlignment="1" applyProtection="1">
      <alignment horizontal="left" vertical="center" wrapText="1"/>
      <protection hidden="1"/>
    </xf>
    <xf numFmtId="0" fontId="10" fillId="19"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19" borderId="26" xfId="38" applyFont="1" applyFill="1" applyBorder="1" applyAlignment="1" applyProtection="1">
      <alignment horizontal="left" vertical="center" wrapText="1"/>
      <protection hidden="1"/>
    </xf>
    <xf numFmtId="0" fontId="10" fillId="19" borderId="3" xfId="38" applyFont="1" applyFill="1" applyBorder="1" applyAlignment="1" applyProtection="1">
      <alignment horizontal="left" vertical="center" wrapText="1"/>
      <protection hidden="1"/>
    </xf>
    <xf numFmtId="0" fontId="10" fillId="19" borderId="11" xfId="38" applyFont="1" applyFill="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19" borderId="6" xfId="39" applyFont="1" applyFill="1" applyBorder="1" applyAlignment="1" applyProtection="1">
      <alignment horizontal="left" vertical="center" wrapText="1"/>
      <protection hidden="1"/>
    </xf>
    <xf numFmtId="0" fontId="87" fillId="0" borderId="3" xfId="38" applyFont="1" applyBorder="1" applyAlignment="1">
      <alignment horizontal="left" vertical="top" wrapText="1"/>
    </xf>
    <xf numFmtId="0" fontId="87"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88" fillId="0" borderId="4" xfId="39" applyFont="1" applyBorder="1" applyAlignment="1" applyProtection="1">
      <alignment horizontal="center" vertical="center" wrapText="1"/>
      <protection hidden="1"/>
    </xf>
    <xf numFmtId="0" fontId="4" fillId="11" borderId="12" xfId="52" applyFont="1" applyFill="1" applyBorder="1" applyAlignment="1" applyProtection="1">
      <alignment horizontal="left" vertical="top" wrapText="1"/>
      <protection hidden="1"/>
    </xf>
    <xf numFmtId="0" fontId="4" fillId="11" borderId="0" xfId="52" applyFont="1" applyFill="1" applyAlignment="1" applyProtection="1">
      <alignment horizontal="left" vertical="top" wrapText="1"/>
      <protection hidden="1"/>
    </xf>
    <xf numFmtId="0" fontId="10" fillId="2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6" fillId="17" borderId="26" xfId="37" applyFont="1" applyFill="1" applyBorder="1" applyAlignment="1" applyProtection="1">
      <alignment horizontal="left" vertical="center" wrapText="1"/>
      <protection hidden="1"/>
    </xf>
    <xf numFmtId="0" fontId="86" fillId="17" borderId="3" xfId="37" applyFont="1" applyFill="1" applyBorder="1" applyAlignment="1" applyProtection="1">
      <alignment horizontal="left" vertical="center" wrapText="1"/>
      <protection hidden="1"/>
    </xf>
    <xf numFmtId="0" fontId="86" fillId="17" borderId="11" xfId="37" applyFont="1" applyFill="1" applyBorder="1" applyAlignment="1" applyProtection="1">
      <alignment horizontal="left" vertical="center" wrapText="1"/>
      <protection hidden="1"/>
    </xf>
    <xf numFmtId="0" fontId="8" fillId="16" borderId="26" xfId="38" applyFont="1" applyFill="1" applyBorder="1" applyAlignment="1" applyProtection="1">
      <alignment horizontal="left" vertical="center" wrapText="1"/>
      <protection hidden="1"/>
    </xf>
    <xf numFmtId="0" fontId="8" fillId="16" borderId="3" xfId="38" applyFont="1" applyFill="1" applyBorder="1" applyAlignment="1" applyProtection="1">
      <alignment horizontal="left" vertical="center" wrapText="1"/>
      <protection hidden="1"/>
    </xf>
    <xf numFmtId="0" fontId="8" fillId="16"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6" borderId="26" xfId="38" applyFont="1" applyFill="1" applyBorder="1" applyAlignment="1" applyProtection="1">
      <alignment horizontal="left" vertical="center" wrapText="1"/>
      <protection hidden="1"/>
    </xf>
    <xf numFmtId="0" fontId="10" fillId="16" borderId="3" xfId="38" applyFont="1" applyFill="1" applyBorder="1" applyAlignment="1" applyProtection="1">
      <alignment horizontal="left" vertical="center" wrapText="1"/>
      <protection hidden="1"/>
    </xf>
    <xf numFmtId="0" fontId="10" fillId="16"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5" borderId="26" xfId="37" applyFont="1" applyFill="1" applyBorder="1" applyAlignment="1" applyProtection="1">
      <alignment horizontal="left" vertical="center" wrapText="1"/>
      <protection hidden="1"/>
    </xf>
    <xf numFmtId="0" fontId="10" fillId="15" borderId="3" xfId="37" applyFont="1" applyFill="1" applyBorder="1" applyAlignment="1" applyProtection="1">
      <alignment horizontal="left" vertical="center" wrapText="1"/>
      <protection hidden="1"/>
    </xf>
    <xf numFmtId="0" fontId="10" fillId="15" borderId="11" xfId="37" applyFont="1" applyFill="1" applyBorder="1" applyAlignment="1" applyProtection="1">
      <alignment horizontal="left" vertical="center"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justify" vertical="top"/>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22"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91" fillId="0" borderId="29" xfId="35" applyFont="1" applyBorder="1" applyAlignment="1" applyProtection="1">
      <alignment horizontal="center" vertical="center"/>
      <protection hidden="1"/>
    </xf>
    <xf numFmtId="0" fontId="91" fillId="0" borderId="33" xfId="35" applyFont="1" applyBorder="1" applyAlignment="1" applyProtection="1">
      <alignment horizontal="center" vertical="center"/>
      <protection hidden="1"/>
    </xf>
    <xf numFmtId="0" fontId="91"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1" fillId="10" borderId="12" xfId="52" applyFont="1" applyFill="1" applyBorder="1" applyAlignment="1" applyProtection="1">
      <alignment horizontal="center" vertical="top" wrapText="1"/>
      <protection hidden="1"/>
    </xf>
    <xf numFmtId="0" fontId="11" fillId="10" borderId="0" xfId="52" applyFont="1" applyFill="1" applyAlignment="1" applyProtection="1">
      <alignment horizontal="center"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3" borderId="0" xfId="0" applyFont="1" applyFill="1" applyAlignment="1" applyProtection="1">
      <alignment horizontal="left" vertical="top" wrapText="1"/>
      <protection hidden="1"/>
    </xf>
    <xf numFmtId="0" fontId="9" fillId="13"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3" borderId="0" xfId="46" applyFont="1" applyFill="1" applyAlignment="1" applyProtection="1">
      <alignment horizontal="justify" vertical="top" wrapText="1"/>
      <protection hidden="1"/>
    </xf>
    <xf numFmtId="0" fontId="9" fillId="13" borderId="0" xfId="46" applyFont="1" applyFill="1" applyAlignment="1" applyProtection="1">
      <alignment horizontal="left" vertical="top"/>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0" borderId="0" xfId="52" applyFont="1" applyFill="1" applyAlignment="1" applyProtection="1">
      <alignment horizontal="justify" vertical="top" wrapText="1"/>
      <protection hidden="1"/>
    </xf>
    <xf numFmtId="0" fontId="10" fillId="13"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3"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justify" vertical="top" wrapText="1"/>
      <protection hidden="1"/>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93" fillId="0" borderId="0" xfId="0" applyFont="1" applyAlignment="1">
      <alignment horizontal="left" vertical="center" wrapText="1"/>
    </xf>
    <xf numFmtId="0" fontId="93" fillId="0" borderId="0" xfId="0" applyFont="1"/>
    <xf numFmtId="0" fontId="93" fillId="0" borderId="0" xfId="0" applyFont="1" applyAlignment="1">
      <alignment horizontal="left" wrapText="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fmlaLink="$H$20" lockText="1" noThreeD="1"/>
</file>

<file path=xl/ctrlProps/ctrlProp95.xml><?xml version="1.0" encoding="utf-8"?>
<formControlPr xmlns="http://schemas.microsoft.com/office/spreadsheetml/2009/9/main" objectType="CheckBox" fmlaLink="$H$21" lockText="1" noThreeD="1"/>
</file>

<file path=xl/ctrlProps/ctrlProp96.xml><?xml version="1.0" encoding="utf-8"?>
<formControlPr xmlns="http://schemas.microsoft.com/office/spreadsheetml/2009/9/main" objectType="CheckBox" fmlaLink="$H$20" lockText="1" noThreeD="1"/>
</file>

<file path=xl/ctrlProps/ctrlProp97.xml><?xml version="1.0" encoding="utf-8"?>
<formControlPr xmlns="http://schemas.microsoft.com/office/spreadsheetml/2009/9/main" objectType="Radio" firstButton="1" fmlaLink="$H$69" lockText="1" noThreeD="1"/>
</file>

<file path=xl/ctrlProps/ctrlProp9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84"/>
              <a:chExt cx="1619250" cy="69447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4"/>
                <a:ext cx="452418" cy="3341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95"/>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39" y="35845925"/>
              <a:chExt cx="1523220" cy="70794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25"/>
                <a:ext cx="425619"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7" y="36208661"/>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65"/>
              <a:chExt cx="1524002" cy="70794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65"/>
                <a:ext cx="425805" cy="3405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01"/>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63"/>
              <a:chExt cx="1619250" cy="69410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63"/>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11"/>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332"/>
              <a:chExt cx="1619246" cy="69435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33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23"/>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066"/>
              <a:chExt cx="1619255" cy="69508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66"/>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76"/>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058"/>
              <a:chExt cx="1619250" cy="694908"/>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58"/>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0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058"/>
              <a:chExt cx="1619264" cy="694908"/>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58"/>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3"/>
                <a:ext cx="568944"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5" y="36219307"/>
                <a:ext cx="983671"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058"/>
              <a:chExt cx="1619252" cy="694908"/>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58"/>
                <a:ext cx="630643"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3"/>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07"/>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40"/>
              <a:chExt cx="1619250" cy="69408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4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6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40"/>
              <a:chExt cx="1619267" cy="69408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4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067"/>
                <a:ext cx="983679"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40"/>
              <a:chExt cx="1619252" cy="69408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4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4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67"/>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86"/>
              <a:chExt cx="1619250" cy="694514"/>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41"/>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86"/>
              <a:chExt cx="1619246" cy="69451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41"/>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86"/>
              <a:chExt cx="1619268" cy="69451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41"/>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7618" y="200025"/>
          <a:ext cx="0" cy="665133"/>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85725</xdr:colOff>
          <xdr:row>35</xdr:row>
          <xdr:rowOff>0</xdr:rowOff>
        </xdr:from>
        <xdr:to>
          <xdr:col>5</xdr:col>
          <xdr:colOff>1619250</xdr:colOff>
          <xdr:row>36</xdr:row>
          <xdr:rowOff>30911</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35</xdr:row>
          <xdr:rowOff>0</xdr:rowOff>
        </xdr:from>
        <xdr:to>
          <xdr:col>6</xdr:col>
          <xdr:colOff>1571625</xdr:colOff>
          <xdr:row>36</xdr:row>
          <xdr:rowOff>30911</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35</xdr:row>
          <xdr:rowOff>0</xdr:rowOff>
        </xdr:from>
        <xdr:to>
          <xdr:col>7</xdr:col>
          <xdr:colOff>1628775</xdr:colOff>
          <xdr:row>36</xdr:row>
          <xdr:rowOff>30911</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35</xdr:row>
          <xdr:rowOff>0</xdr:rowOff>
        </xdr:from>
        <xdr:to>
          <xdr:col>5</xdr:col>
          <xdr:colOff>1619250</xdr:colOff>
          <xdr:row>36</xdr:row>
          <xdr:rowOff>30911</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35</xdr:row>
          <xdr:rowOff>0</xdr:rowOff>
        </xdr:from>
        <xdr:to>
          <xdr:col>5</xdr:col>
          <xdr:colOff>1628775</xdr:colOff>
          <xdr:row>36</xdr:row>
          <xdr:rowOff>30911</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35</xdr:row>
          <xdr:rowOff>0</xdr:rowOff>
        </xdr:from>
        <xdr:to>
          <xdr:col>5</xdr:col>
          <xdr:colOff>1628775</xdr:colOff>
          <xdr:row>36</xdr:row>
          <xdr:rowOff>30911</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35</xdr:row>
          <xdr:rowOff>0</xdr:rowOff>
        </xdr:from>
        <xdr:to>
          <xdr:col>5</xdr:col>
          <xdr:colOff>1619250</xdr:colOff>
          <xdr:row>36</xdr:row>
          <xdr:rowOff>30911</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35</xdr:row>
          <xdr:rowOff>0</xdr:rowOff>
        </xdr:from>
        <xdr:to>
          <xdr:col>5</xdr:col>
          <xdr:colOff>1619250</xdr:colOff>
          <xdr:row>36</xdr:row>
          <xdr:rowOff>30911</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35</xdr:row>
          <xdr:rowOff>0</xdr:rowOff>
        </xdr:from>
        <xdr:to>
          <xdr:col>6</xdr:col>
          <xdr:colOff>1609725</xdr:colOff>
          <xdr:row>36</xdr:row>
          <xdr:rowOff>30911</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35</xdr:row>
          <xdr:rowOff>0</xdr:rowOff>
        </xdr:from>
        <xdr:to>
          <xdr:col>6</xdr:col>
          <xdr:colOff>1619250</xdr:colOff>
          <xdr:row>36</xdr:row>
          <xdr:rowOff>30911</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35</xdr:row>
          <xdr:rowOff>0</xdr:rowOff>
        </xdr:from>
        <xdr:to>
          <xdr:col>6</xdr:col>
          <xdr:colOff>1619250</xdr:colOff>
          <xdr:row>36</xdr:row>
          <xdr:rowOff>30911</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35</xdr:row>
          <xdr:rowOff>0</xdr:rowOff>
        </xdr:from>
        <xdr:to>
          <xdr:col>7</xdr:col>
          <xdr:colOff>1571625</xdr:colOff>
          <xdr:row>36</xdr:row>
          <xdr:rowOff>30911</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35</xdr:row>
          <xdr:rowOff>0</xdr:rowOff>
        </xdr:from>
        <xdr:to>
          <xdr:col>7</xdr:col>
          <xdr:colOff>1609725</xdr:colOff>
          <xdr:row>36</xdr:row>
          <xdr:rowOff>30911</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35</xdr:row>
          <xdr:rowOff>0</xdr:rowOff>
        </xdr:from>
        <xdr:to>
          <xdr:col>7</xdr:col>
          <xdr:colOff>1619250</xdr:colOff>
          <xdr:row>36</xdr:row>
          <xdr:rowOff>30911</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35</xdr:row>
          <xdr:rowOff>0</xdr:rowOff>
        </xdr:from>
        <xdr:to>
          <xdr:col>7</xdr:col>
          <xdr:colOff>1619250</xdr:colOff>
          <xdr:row>36</xdr:row>
          <xdr:rowOff>30911</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35</xdr:row>
          <xdr:rowOff>0</xdr:rowOff>
        </xdr:from>
        <xdr:to>
          <xdr:col>6</xdr:col>
          <xdr:colOff>1619250</xdr:colOff>
          <xdr:row>36</xdr:row>
          <xdr:rowOff>30911</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35</xdr:row>
          <xdr:rowOff>0</xdr:rowOff>
        </xdr:from>
        <xdr:to>
          <xdr:col>6</xdr:col>
          <xdr:colOff>1628775</xdr:colOff>
          <xdr:row>36</xdr:row>
          <xdr:rowOff>30911</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35</xdr:row>
          <xdr:rowOff>0</xdr:rowOff>
        </xdr:from>
        <xdr:to>
          <xdr:col>6</xdr:col>
          <xdr:colOff>1628775</xdr:colOff>
          <xdr:row>36</xdr:row>
          <xdr:rowOff>30911</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35</xdr:row>
          <xdr:rowOff>0</xdr:rowOff>
        </xdr:from>
        <xdr:to>
          <xdr:col>7</xdr:col>
          <xdr:colOff>1619250</xdr:colOff>
          <xdr:row>36</xdr:row>
          <xdr:rowOff>30911</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35</xdr:row>
          <xdr:rowOff>0</xdr:rowOff>
        </xdr:from>
        <xdr:to>
          <xdr:col>7</xdr:col>
          <xdr:colOff>1628775</xdr:colOff>
          <xdr:row>36</xdr:row>
          <xdr:rowOff>30911</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35</xdr:row>
          <xdr:rowOff>0</xdr:rowOff>
        </xdr:from>
        <xdr:to>
          <xdr:col>7</xdr:col>
          <xdr:colOff>1628775</xdr:colOff>
          <xdr:row>36</xdr:row>
          <xdr:rowOff>30911</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65508"/>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58102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17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574098"/>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1440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23834" y="444211"/>
          <a:ext cx="1097973" cy="681471"/>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Power%20Grid\Desktop\09%20Attachments%20and%20Bid%20Forms%20Vol.III.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Users\Power%20Grid\Desktop\TOLCM-complete\On%20line%20Condition%20Monitoring%20System%20for%201200%20KV%20Test%20Station%20Bina\Bid%20Documents%20-%20eprocurement\CD%2001%20Volume-III\41%20Attacments%20Vol-III%20Rev1.xlsm"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6"/>
      <sheetName val="Attach 7"/>
      <sheetName val="Attach 8"/>
      <sheetName val="Attach 9"/>
      <sheetName val="Attach 10"/>
      <sheetName val="Attach 11"/>
      <sheetName val="Attach 12"/>
      <sheetName val="Attach 13"/>
      <sheetName val="Attach 14"/>
      <sheetName val="Attach 14-IP"/>
      <sheetName val="Attach 14 IP"/>
      <sheetName val="Attach 15"/>
      <sheetName val="Attach 16"/>
      <sheetName val="Attach 17"/>
      <sheetName val="e-Form"/>
      <sheetName val="N to W"/>
    </sheetNames>
    <sheetDataSet>
      <sheetData sheetId="0" refreshError="1"/>
      <sheetData sheetId="1" refreshError="1"/>
      <sheetData sheetId="2" refreshError="1">
        <row r="6">
          <cell r="D6" t="str">
            <v>Individual Firm</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3"/>
      <sheetName val="Attach 14"/>
      <sheetName val="Attach 14-IP"/>
      <sheetName val="Attach 16"/>
      <sheetName val="Attach 17"/>
      <sheetName val="Bid Form 1st Envelope "/>
      <sheetName val="N to W"/>
      <sheetName val="Sheet1"/>
      <sheetName val="Sheet2"/>
    </sheetNames>
    <sheetDataSet>
      <sheetData sheetId="0" refreshError="1">
        <row r="1">
          <cell r="B1" t="str">
            <v>Tower Package (Package-P238-TW05 ) for 765kV S/C (100 km.) &amp; 765 kV D/C (62 km.) Gwalior-Jaipur Transmission Line (Part-I) associated with Phase-I Generation Projects in Orissa (Part -C)</v>
          </cell>
        </row>
      </sheetData>
      <sheetData sheetId="1" refreshError="1"/>
      <sheetData sheetId="2" refreshError="1">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21" Type="http://schemas.openxmlformats.org/officeDocument/2006/relationships/ctrlProp" Target="../ctrlProps/ctrlProp77.xml"/><Relationship Id="rId34" Type="http://schemas.openxmlformats.org/officeDocument/2006/relationships/ctrlProp" Target="../ctrlProps/ctrlProp90.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94.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9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96.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ctrlProp" Target="../ctrlProps/ctrlProp97.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vmlDrawing" Target="../drawings/vmlDrawing6.vml"/><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drawing" Target="../drawings/drawing20.xml"/><Relationship Id="rId40" Type="http://schemas.openxmlformats.org/officeDocument/2006/relationships/ctrlProp" Target="../ctrlProps/ctrlProp98.xml"/><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1.bin"/><Relationship Id="rId13" Type="http://schemas.openxmlformats.org/officeDocument/2006/relationships/printerSettings" Target="../printerSettings/printerSettings716.bin"/><Relationship Id="rId3" Type="http://schemas.openxmlformats.org/officeDocument/2006/relationships/printerSettings" Target="../printerSettings/printerSettings706.bin"/><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2" Type="http://schemas.openxmlformats.org/officeDocument/2006/relationships/printerSettings" Target="../printerSettings/printerSettings705.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5" Type="http://schemas.openxmlformats.org/officeDocument/2006/relationships/printerSettings" Target="../printerSettings/printerSettings708.bin"/><Relationship Id="rId15" Type="http://schemas.openxmlformats.org/officeDocument/2006/relationships/drawing" Target="../drawings/drawing21.xml"/><Relationship Id="rId10" Type="http://schemas.openxmlformats.org/officeDocument/2006/relationships/printerSettings" Target="../printerSettings/printerSettings713.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30.bin"/><Relationship Id="rId18" Type="http://schemas.openxmlformats.org/officeDocument/2006/relationships/printerSettings" Target="../printerSettings/printerSettings735.bin"/><Relationship Id="rId26" Type="http://schemas.openxmlformats.org/officeDocument/2006/relationships/printerSettings" Target="../printerSettings/printerSettings743.bin"/><Relationship Id="rId3" Type="http://schemas.openxmlformats.org/officeDocument/2006/relationships/printerSettings" Target="../printerSettings/printerSettings720.bin"/><Relationship Id="rId21" Type="http://schemas.openxmlformats.org/officeDocument/2006/relationships/printerSettings" Target="../printerSettings/printerSettings738.bin"/><Relationship Id="rId34" Type="http://schemas.openxmlformats.org/officeDocument/2006/relationships/drawing" Target="../drawings/drawing22.xml"/><Relationship Id="rId7" Type="http://schemas.openxmlformats.org/officeDocument/2006/relationships/printerSettings" Target="../printerSettings/printerSettings724.bin"/><Relationship Id="rId12" Type="http://schemas.openxmlformats.org/officeDocument/2006/relationships/printerSettings" Target="../printerSettings/printerSettings729.bin"/><Relationship Id="rId17" Type="http://schemas.openxmlformats.org/officeDocument/2006/relationships/printerSettings" Target="../printerSettings/printerSettings734.bin"/><Relationship Id="rId25" Type="http://schemas.openxmlformats.org/officeDocument/2006/relationships/printerSettings" Target="../printerSettings/printerSettings742.bin"/><Relationship Id="rId33" Type="http://schemas.openxmlformats.org/officeDocument/2006/relationships/printerSettings" Target="../printerSettings/printerSettings750.bin"/><Relationship Id="rId2" Type="http://schemas.openxmlformats.org/officeDocument/2006/relationships/printerSettings" Target="../printerSettings/printerSettings719.bin"/><Relationship Id="rId16" Type="http://schemas.openxmlformats.org/officeDocument/2006/relationships/printerSettings" Target="../printerSettings/printerSettings733.bin"/><Relationship Id="rId20" Type="http://schemas.openxmlformats.org/officeDocument/2006/relationships/printerSettings" Target="../printerSettings/printerSettings737.bin"/><Relationship Id="rId29" Type="http://schemas.openxmlformats.org/officeDocument/2006/relationships/printerSettings" Target="../printerSettings/printerSettings746.bin"/><Relationship Id="rId1" Type="http://schemas.openxmlformats.org/officeDocument/2006/relationships/printerSettings" Target="../printerSettings/printerSettings718.bin"/><Relationship Id="rId6" Type="http://schemas.openxmlformats.org/officeDocument/2006/relationships/printerSettings" Target="../printerSettings/printerSettings723.bin"/><Relationship Id="rId11" Type="http://schemas.openxmlformats.org/officeDocument/2006/relationships/printerSettings" Target="../printerSettings/printerSettings728.bin"/><Relationship Id="rId24" Type="http://schemas.openxmlformats.org/officeDocument/2006/relationships/printerSettings" Target="../printerSettings/printerSettings741.bin"/><Relationship Id="rId32" Type="http://schemas.openxmlformats.org/officeDocument/2006/relationships/printerSettings" Target="../printerSettings/printerSettings749.bin"/><Relationship Id="rId5" Type="http://schemas.openxmlformats.org/officeDocument/2006/relationships/printerSettings" Target="../printerSettings/printerSettings722.bin"/><Relationship Id="rId15" Type="http://schemas.openxmlformats.org/officeDocument/2006/relationships/printerSettings" Target="../printerSettings/printerSettings732.bin"/><Relationship Id="rId23" Type="http://schemas.openxmlformats.org/officeDocument/2006/relationships/printerSettings" Target="../printerSettings/printerSettings740.bin"/><Relationship Id="rId28" Type="http://schemas.openxmlformats.org/officeDocument/2006/relationships/printerSettings" Target="../printerSettings/printerSettings745.bin"/><Relationship Id="rId10" Type="http://schemas.openxmlformats.org/officeDocument/2006/relationships/printerSettings" Target="../printerSettings/printerSettings727.bin"/><Relationship Id="rId19" Type="http://schemas.openxmlformats.org/officeDocument/2006/relationships/printerSettings" Target="../printerSettings/printerSettings736.bin"/><Relationship Id="rId31" Type="http://schemas.openxmlformats.org/officeDocument/2006/relationships/printerSettings" Target="../printerSettings/printerSettings748.bin"/><Relationship Id="rId4" Type="http://schemas.openxmlformats.org/officeDocument/2006/relationships/printerSettings" Target="../printerSettings/printerSettings721.bin"/><Relationship Id="rId9" Type="http://schemas.openxmlformats.org/officeDocument/2006/relationships/printerSettings" Target="../printerSettings/printerSettings726.bin"/><Relationship Id="rId14" Type="http://schemas.openxmlformats.org/officeDocument/2006/relationships/printerSettings" Target="../printerSettings/printerSettings731.bin"/><Relationship Id="rId22" Type="http://schemas.openxmlformats.org/officeDocument/2006/relationships/printerSettings" Target="../printerSettings/printerSettings739.bin"/><Relationship Id="rId27" Type="http://schemas.openxmlformats.org/officeDocument/2006/relationships/printerSettings" Target="../printerSettings/printerSettings744.bin"/><Relationship Id="rId30" Type="http://schemas.openxmlformats.org/officeDocument/2006/relationships/printerSettings" Target="../printerSettings/printerSettings747.bin"/><Relationship Id="rId8" Type="http://schemas.openxmlformats.org/officeDocument/2006/relationships/printerSettings" Target="../printerSettings/printerSettings72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63.bin"/><Relationship Id="rId18" Type="http://schemas.openxmlformats.org/officeDocument/2006/relationships/printerSettings" Target="../printerSettings/printerSettings768.bin"/><Relationship Id="rId26" Type="http://schemas.openxmlformats.org/officeDocument/2006/relationships/printerSettings" Target="../printerSettings/printerSettings776.bin"/><Relationship Id="rId39" Type="http://schemas.openxmlformats.org/officeDocument/2006/relationships/printerSettings" Target="../printerSettings/printerSettings789.bin"/><Relationship Id="rId21" Type="http://schemas.openxmlformats.org/officeDocument/2006/relationships/printerSettings" Target="../printerSettings/printerSettings771.bin"/><Relationship Id="rId34" Type="http://schemas.openxmlformats.org/officeDocument/2006/relationships/printerSettings" Target="../printerSettings/printerSettings784.bin"/><Relationship Id="rId7" Type="http://schemas.openxmlformats.org/officeDocument/2006/relationships/printerSettings" Target="../printerSettings/printerSettings757.bin"/><Relationship Id="rId12" Type="http://schemas.openxmlformats.org/officeDocument/2006/relationships/printerSettings" Target="../printerSettings/printerSettings762.bin"/><Relationship Id="rId17" Type="http://schemas.openxmlformats.org/officeDocument/2006/relationships/printerSettings" Target="../printerSettings/printerSettings767.bin"/><Relationship Id="rId25" Type="http://schemas.openxmlformats.org/officeDocument/2006/relationships/printerSettings" Target="../printerSettings/printerSettings775.bin"/><Relationship Id="rId33" Type="http://schemas.openxmlformats.org/officeDocument/2006/relationships/printerSettings" Target="../printerSettings/printerSettings783.bin"/><Relationship Id="rId38" Type="http://schemas.openxmlformats.org/officeDocument/2006/relationships/printerSettings" Target="../printerSettings/printerSettings788.bin"/><Relationship Id="rId2" Type="http://schemas.openxmlformats.org/officeDocument/2006/relationships/printerSettings" Target="../printerSettings/printerSettings752.bin"/><Relationship Id="rId16" Type="http://schemas.openxmlformats.org/officeDocument/2006/relationships/printerSettings" Target="../printerSettings/printerSettings766.bin"/><Relationship Id="rId20" Type="http://schemas.openxmlformats.org/officeDocument/2006/relationships/printerSettings" Target="../printerSettings/printerSettings770.bin"/><Relationship Id="rId29" Type="http://schemas.openxmlformats.org/officeDocument/2006/relationships/printerSettings" Target="../printerSettings/printerSettings779.bin"/><Relationship Id="rId1" Type="http://schemas.openxmlformats.org/officeDocument/2006/relationships/printerSettings" Target="../printerSettings/printerSettings751.bin"/><Relationship Id="rId6" Type="http://schemas.openxmlformats.org/officeDocument/2006/relationships/printerSettings" Target="../printerSettings/printerSettings756.bin"/><Relationship Id="rId11" Type="http://schemas.openxmlformats.org/officeDocument/2006/relationships/printerSettings" Target="../printerSettings/printerSettings761.bin"/><Relationship Id="rId24" Type="http://schemas.openxmlformats.org/officeDocument/2006/relationships/printerSettings" Target="../printerSettings/printerSettings774.bin"/><Relationship Id="rId32" Type="http://schemas.openxmlformats.org/officeDocument/2006/relationships/printerSettings" Target="../printerSettings/printerSettings782.bin"/><Relationship Id="rId37" Type="http://schemas.openxmlformats.org/officeDocument/2006/relationships/printerSettings" Target="../printerSettings/printerSettings787.bin"/><Relationship Id="rId40" Type="http://schemas.openxmlformats.org/officeDocument/2006/relationships/drawing" Target="../drawings/drawing23.xml"/><Relationship Id="rId5" Type="http://schemas.openxmlformats.org/officeDocument/2006/relationships/printerSettings" Target="../printerSettings/printerSettings755.bin"/><Relationship Id="rId15" Type="http://schemas.openxmlformats.org/officeDocument/2006/relationships/printerSettings" Target="../printerSettings/printerSettings765.bin"/><Relationship Id="rId23" Type="http://schemas.openxmlformats.org/officeDocument/2006/relationships/printerSettings" Target="../printerSettings/printerSettings773.bin"/><Relationship Id="rId28" Type="http://schemas.openxmlformats.org/officeDocument/2006/relationships/printerSettings" Target="../printerSettings/printerSettings778.bin"/><Relationship Id="rId36" Type="http://schemas.openxmlformats.org/officeDocument/2006/relationships/printerSettings" Target="../printerSettings/printerSettings786.bin"/><Relationship Id="rId10" Type="http://schemas.openxmlformats.org/officeDocument/2006/relationships/printerSettings" Target="../printerSettings/printerSettings760.bin"/><Relationship Id="rId19" Type="http://schemas.openxmlformats.org/officeDocument/2006/relationships/printerSettings" Target="../printerSettings/printerSettings769.bin"/><Relationship Id="rId31" Type="http://schemas.openxmlformats.org/officeDocument/2006/relationships/printerSettings" Target="../printerSettings/printerSettings781.bin"/><Relationship Id="rId4" Type="http://schemas.openxmlformats.org/officeDocument/2006/relationships/printerSettings" Target="../printerSettings/printerSettings754.bin"/><Relationship Id="rId9" Type="http://schemas.openxmlformats.org/officeDocument/2006/relationships/printerSettings" Target="../printerSettings/printerSettings759.bin"/><Relationship Id="rId14" Type="http://schemas.openxmlformats.org/officeDocument/2006/relationships/printerSettings" Target="../printerSettings/printerSettings764.bin"/><Relationship Id="rId22" Type="http://schemas.openxmlformats.org/officeDocument/2006/relationships/printerSettings" Target="../printerSettings/printerSettings772.bin"/><Relationship Id="rId27" Type="http://schemas.openxmlformats.org/officeDocument/2006/relationships/printerSettings" Target="../printerSettings/printerSettings777.bin"/><Relationship Id="rId30" Type="http://schemas.openxmlformats.org/officeDocument/2006/relationships/printerSettings" Target="../printerSettings/printerSettings780.bin"/><Relationship Id="rId35" Type="http://schemas.openxmlformats.org/officeDocument/2006/relationships/printerSettings" Target="../printerSettings/printerSettings785.bin"/><Relationship Id="rId8" Type="http://schemas.openxmlformats.org/officeDocument/2006/relationships/printerSettings" Target="../printerSettings/printerSettings758.bin"/><Relationship Id="rId3" Type="http://schemas.openxmlformats.org/officeDocument/2006/relationships/printerSettings" Target="../printerSettings/printerSettings75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02.bin"/><Relationship Id="rId18" Type="http://schemas.openxmlformats.org/officeDocument/2006/relationships/printerSettings" Target="../printerSettings/printerSettings807.bin"/><Relationship Id="rId26" Type="http://schemas.openxmlformats.org/officeDocument/2006/relationships/printerSettings" Target="../printerSettings/printerSettings815.bin"/><Relationship Id="rId3" Type="http://schemas.openxmlformats.org/officeDocument/2006/relationships/printerSettings" Target="../printerSettings/printerSettings792.bin"/><Relationship Id="rId21" Type="http://schemas.openxmlformats.org/officeDocument/2006/relationships/printerSettings" Target="../printerSettings/printerSettings810.bin"/><Relationship Id="rId34" Type="http://schemas.openxmlformats.org/officeDocument/2006/relationships/printerSettings" Target="../printerSettings/printerSettings823.bin"/><Relationship Id="rId7" Type="http://schemas.openxmlformats.org/officeDocument/2006/relationships/printerSettings" Target="../printerSettings/printerSettings796.bin"/><Relationship Id="rId12" Type="http://schemas.openxmlformats.org/officeDocument/2006/relationships/printerSettings" Target="../printerSettings/printerSettings801.bin"/><Relationship Id="rId17" Type="http://schemas.openxmlformats.org/officeDocument/2006/relationships/printerSettings" Target="../printerSettings/printerSettings806.bin"/><Relationship Id="rId25" Type="http://schemas.openxmlformats.org/officeDocument/2006/relationships/printerSettings" Target="../printerSettings/printerSettings814.bin"/><Relationship Id="rId33" Type="http://schemas.openxmlformats.org/officeDocument/2006/relationships/printerSettings" Target="../printerSettings/printerSettings822.bin"/><Relationship Id="rId2" Type="http://schemas.openxmlformats.org/officeDocument/2006/relationships/printerSettings" Target="../printerSettings/printerSettings791.bin"/><Relationship Id="rId16" Type="http://schemas.openxmlformats.org/officeDocument/2006/relationships/printerSettings" Target="../printerSettings/printerSettings805.bin"/><Relationship Id="rId20" Type="http://schemas.openxmlformats.org/officeDocument/2006/relationships/printerSettings" Target="../printerSettings/printerSettings809.bin"/><Relationship Id="rId29" Type="http://schemas.openxmlformats.org/officeDocument/2006/relationships/printerSettings" Target="../printerSettings/printerSettings818.bin"/><Relationship Id="rId1" Type="http://schemas.openxmlformats.org/officeDocument/2006/relationships/printerSettings" Target="../printerSettings/printerSettings790.bin"/><Relationship Id="rId6" Type="http://schemas.openxmlformats.org/officeDocument/2006/relationships/printerSettings" Target="../printerSettings/printerSettings795.bin"/><Relationship Id="rId11" Type="http://schemas.openxmlformats.org/officeDocument/2006/relationships/printerSettings" Target="../printerSettings/printerSettings800.bin"/><Relationship Id="rId24" Type="http://schemas.openxmlformats.org/officeDocument/2006/relationships/printerSettings" Target="../printerSettings/printerSettings813.bin"/><Relationship Id="rId32" Type="http://schemas.openxmlformats.org/officeDocument/2006/relationships/printerSettings" Target="../printerSettings/printerSettings821.bin"/><Relationship Id="rId5" Type="http://schemas.openxmlformats.org/officeDocument/2006/relationships/printerSettings" Target="../printerSettings/printerSettings794.bin"/><Relationship Id="rId15" Type="http://schemas.openxmlformats.org/officeDocument/2006/relationships/printerSettings" Target="../printerSettings/printerSettings804.bin"/><Relationship Id="rId23" Type="http://schemas.openxmlformats.org/officeDocument/2006/relationships/printerSettings" Target="../printerSettings/printerSettings812.bin"/><Relationship Id="rId28" Type="http://schemas.openxmlformats.org/officeDocument/2006/relationships/printerSettings" Target="../printerSettings/printerSettings817.bin"/><Relationship Id="rId36" Type="http://schemas.openxmlformats.org/officeDocument/2006/relationships/drawing" Target="../drawings/drawing24.xml"/><Relationship Id="rId10" Type="http://schemas.openxmlformats.org/officeDocument/2006/relationships/printerSettings" Target="../printerSettings/printerSettings799.bin"/><Relationship Id="rId19" Type="http://schemas.openxmlformats.org/officeDocument/2006/relationships/printerSettings" Target="../printerSettings/printerSettings808.bin"/><Relationship Id="rId31" Type="http://schemas.openxmlformats.org/officeDocument/2006/relationships/printerSettings" Target="../printerSettings/printerSettings820.bin"/><Relationship Id="rId4" Type="http://schemas.openxmlformats.org/officeDocument/2006/relationships/printerSettings" Target="../printerSettings/printerSettings793.bin"/><Relationship Id="rId9" Type="http://schemas.openxmlformats.org/officeDocument/2006/relationships/printerSettings" Target="../printerSettings/printerSettings798.bin"/><Relationship Id="rId14" Type="http://schemas.openxmlformats.org/officeDocument/2006/relationships/printerSettings" Target="../printerSettings/printerSettings803.bin"/><Relationship Id="rId22" Type="http://schemas.openxmlformats.org/officeDocument/2006/relationships/printerSettings" Target="../printerSettings/printerSettings811.bin"/><Relationship Id="rId27" Type="http://schemas.openxmlformats.org/officeDocument/2006/relationships/printerSettings" Target="../printerSettings/printerSettings816.bin"/><Relationship Id="rId30" Type="http://schemas.openxmlformats.org/officeDocument/2006/relationships/printerSettings" Target="../printerSettings/printerSettings819.bin"/><Relationship Id="rId35" Type="http://schemas.openxmlformats.org/officeDocument/2006/relationships/printerSettings" Target="../printerSettings/printerSettings824.bin"/><Relationship Id="rId8" Type="http://schemas.openxmlformats.org/officeDocument/2006/relationships/printerSettings" Target="../printerSettings/printerSettings797.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37.bin"/><Relationship Id="rId18" Type="http://schemas.openxmlformats.org/officeDocument/2006/relationships/printerSettings" Target="../printerSettings/printerSettings842.bin"/><Relationship Id="rId26" Type="http://schemas.openxmlformats.org/officeDocument/2006/relationships/printerSettings" Target="../printerSettings/printerSettings850.bin"/><Relationship Id="rId3" Type="http://schemas.openxmlformats.org/officeDocument/2006/relationships/printerSettings" Target="../printerSettings/printerSettings827.bin"/><Relationship Id="rId21" Type="http://schemas.openxmlformats.org/officeDocument/2006/relationships/printerSettings" Target="../printerSettings/printerSettings845.bin"/><Relationship Id="rId34" Type="http://schemas.openxmlformats.org/officeDocument/2006/relationships/printerSettings" Target="../printerSettings/printerSettings858.bin"/><Relationship Id="rId7" Type="http://schemas.openxmlformats.org/officeDocument/2006/relationships/printerSettings" Target="../printerSettings/printerSettings831.bin"/><Relationship Id="rId12" Type="http://schemas.openxmlformats.org/officeDocument/2006/relationships/printerSettings" Target="../printerSettings/printerSettings836.bin"/><Relationship Id="rId17" Type="http://schemas.openxmlformats.org/officeDocument/2006/relationships/printerSettings" Target="../printerSettings/printerSettings841.bin"/><Relationship Id="rId25" Type="http://schemas.openxmlformats.org/officeDocument/2006/relationships/printerSettings" Target="../printerSettings/printerSettings849.bin"/><Relationship Id="rId33" Type="http://schemas.openxmlformats.org/officeDocument/2006/relationships/printerSettings" Target="../printerSettings/printerSettings857.bin"/><Relationship Id="rId2" Type="http://schemas.openxmlformats.org/officeDocument/2006/relationships/printerSettings" Target="../printerSettings/printerSettings826.bin"/><Relationship Id="rId16" Type="http://schemas.openxmlformats.org/officeDocument/2006/relationships/printerSettings" Target="../printerSettings/printerSettings840.bin"/><Relationship Id="rId20" Type="http://schemas.openxmlformats.org/officeDocument/2006/relationships/printerSettings" Target="../printerSettings/printerSettings844.bin"/><Relationship Id="rId29" Type="http://schemas.openxmlformats.org/officeDocument/2006/relationships/printerSettings" Target="../printerSettings/printerSettings853.bin"/><Relationship Id="rId1" Type="http://schemas.openxmlformats.org/officeDocument/2006/relationships/printerSettings" Target="../printerSettings/printerSettings825.bin"/><Relationship Id="rId6" Type="http://schemas.openxmlformats.org/officeDocument/2006/relationships/printerSettings" Target="../printerSettings/printerSettings830.bin"/><Relationship Id="rId11" Type="http://schemas.openxmlformats.org/officeDocument/2006/relationships/printerSettings" Target="../printerSettings/printerSettings835.bin"/><Relationship Id="rId24" Type="http://schemas.openxmlformats.org/officeDocument/2006/relationships/printerSettings" Target="../printerSettings/printerSettings848.bin"/><Relationship Id="rId32" Type="http://schemas.openxmlformats.org/officeDocument/2006/relationships/printerSettings" Target="../printerSettings/printerSettings856.bin"/><Relationship Id="rId5" Type="http://schemas.openxmlformats.org/officeDocument/2006/relationships/printerSettings" Target="../printerSettings/printerSettings829.bin"/><Relationship Id="rId15" Type="http://schemas.openxmlformats.org/officeDocument/2006/relationships/printerSettings" Target="../printerSettings/printerSettings839.bin"/><Relationship Id="rId23" Type="http://schemas.openxmlformats.org/officeDocument/2006/relationships/printerSettings" Target="../printerSettings/printerSettings847.bin"/><Relationship Id="rId28" Type="http://schemas.openxmlformats.org/officeDocument/2006/relationships/printerSettings" Target="../printerSettings/printerSettings852.bin"/><Relationship Id="rId10" Type="http://schemas.openxmlformats.org/officeDocument/2006/relationships/printerSettings" Target="../printerSettings/printerSettings834.bin"/><Relationship Id="rId19" Type="http://schemas.openxmlformats.org/officeDocument/2006/relationships/printerSettings" Target="../printerSettings/printerSettings843.bin"/><Relationship Id="rId31" Type="http://schemas.openxmlformats.org/officeDocument/2006/relationships/printerSettings" Target="../printerSettings/printerSettings855.bin"/><Relationship Id="rId4" Type="http://schemas.openxmlformats.org/officeDocument/2006/relationships/printerSettings" Target="../printerSettings/printerSettings828.bin"/><Relationship Id="rId9" Type="http://schemas.openxmlformats.org/officeDocument/2006/relationships/printerSettings" Target="../printerSettings/printerSettings833.bin"/><Relationship Id="rId14" Type="http://schemas.openxmlformats.org/officeDocument/2006/relationships/printerSettings" Target="../printerSettings/printerSettings838.bin"/><Relationship Id="rId22" Type="http://schemas.openxmlformats.org/officeDocument/2006/relationships/printerSettings" Target="../printerSettings/printerSettings846.bin"/><Relationship Id="rId27" Type="http://schemas.openxmlformats.org/officeDocument/2006/relationships/printerSettings" Target="../printerSettings/printerSettings851.bin"/><Relationship Id="rId30" Type="http://schemas.openxmlformats.org/officeDocument/2006/relationships/printerSettings" Target="../printerSettings/printerSettings854.bin"/><Relationship Id="rId35" Type="http://schemas.openxmlformats.org/officeDocument/2006/relationships/printerSettings" Target="../printerSettings/printerSettings859.bin"/><Relationship Id="rId8" Type="http://schemas.openxmlformats.org/officeDocument/2006/relationships/printerSettings" Target="../printerSettings/printerSettings8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E21" sqref="E21"/>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2" spans="1:8" ht="53.25" customHeight="1">
      <c r="A2" s="108" t="s">
        <v>284</v>
      </c>
      <c r="B2" s="732" t="s">
        <v>920</v>
      </c>
      <c r="C2" s="732"/>
      <c r="D2" s="732"/>
      <c r="E2" s="732"/>
      <c r="F2" s="732"/>
      <c r="G2" s="732"/>
      <c r="H2" s="34"/>
    </row>
    <row r="3" spans="1:8" ht="30.75" customHeight="1">
      <c r="A3" s="108" t="s">
        <v>156</v>
      </c>
      <c r="B3" s="733" t="s">
        <v>922</v>
      </c>
      <c r="C3" s="733"/>
      <c r="D3" s="733"/>
      <c r="E3" s="733"/>
      <c r="F3" s="733"/>
      <c r="G3" s="733"/>
    </row>
    <row r="4" spans="1:8" ht="41.25" customHeight="1">
      <c r="A4" s="108" t="s">
        <v>283</v>
      </c>
      <c r="B4" s="731" t="s">
        <v>921</v>
      </c>
      <c r="C4" s="731"/>
      <c r="D4" s="731"/>
      <c r="E4" s="731"/>
      <c r="F4" s="731"/>
      <c r="G4" s="731"/>
      <c r="H4" s="34"/>
    </row>
    <row r="5" spans="1:8">
      <c r="B5" s="730"/>
      <c r="C5" s="730"/>
    </row>
    <row r="6" spans="1:8" ht="16.5">
      <c r="A6" s="108" t="s">
        <v>102</v>
      </c>
      <c r="B6" s="147">
        <v>8</v>
      </c>
      <c r="C6" s="113" t="s">
        <v>103</v>
      </c>
      <c r="D6" s="34"/>
    </row>
    <row r="7" spans="1:8">
      <c r="B7" s="147"/>
      <c r="C7" s="494"/>
      <c r="D7" s="34"/>
    </row>
    <row r="8" spans="1:8" ht="16.5">
      <c r="A8" s="137"/>
    </row>
    <row r="10" spans="1:8" ht="16.5">
      <c r="B10" s="324"/>
    </row>
  </sheetData>
  <sheetProtection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8" sqref="C18:E18"/>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34" t="s">
        <v>10</v>
      </c>
      <c r="B1" s="737" t="s">
        <v>109</v>
      </c>
      <c r="C1" s="737"/>
      <c r="D1" s="737"/>
      <c r="E1" s="737"/>
      <c r="F1" s="734" t="str">
        <f>": " &amp; Basic!B3 &amp; " :"</f>
        <v>: CIVIL Works Package Rfx:5002005124 :</v>
      </c>
      <c r="G1" s="84"/>
      <c r="H1" s="84"/>
      <c r="I1" s="84"/>
      <c r="J1" s="85"/>
      <c r="L1" s="86" t="s">
        <v>382</v>
      </c>
    </row>
    <row r="2" spans="1:12" ht="33" customHeight="1">
      <c r="A2" s="735"/>
      <c r="B2" s="738" t="str">
        <f>Basic!B2</f>
        <v>Landscaping and Horticulture development at 765/400/220KV Navsari New GIS Substation</v>
      </c>
      <c r="C2" s="739"/>
      <c r="D2" s="739"/>
      <c r="E2" s="740"/>
      <c r="F2" s="735"/>
      <c r="G2" s="84"/>
      <c r="H2" s="84"/>
      <c r="I2" s="84"/>
      <c r="J2" s="85"/>
    </row>
    <row r="3" spans="1:12" ht="21" customHeight="1">
      <c r="A3" s="735"/>
      <c r="B3" s="755" t="str">
        <f>"Specification No.: " &amp; Basic!B4</f>
        <v>Specification No.: WR2/NT/W-CIVIL/DOM/G01/26/02747</v>
      </c>
      <c r="C3" s="755"/>
      <c r="D3" s="755"/>
      <c r="E3" s="755"/>
      <c r="F3" s="735"/>
      <c r="G3" s="84"/>
      <c r="H3" s="84"/>
      <c r="I3" s="84"/>
      <c r="J3" s="85"/>
    </row>
    <row r="4" spans="1:12" s="96" customFormat="1" ht="18" customHeight="1">
      <c r="A4" s="735"/>
      <c r="B4" s="216">
        <v>1</v>
      </c>
      <c r="C4" s="754" t="s">
        <v>110</v>
      </c>
      <c r="D4" s="754"/>
      <c r="E4" s="754"/>
      <c r="F4" s="735"/>
      <c r="G4" s="94"/>
      <c r="H4" s="94"/>
      <c r="I4" s="93"/>
      <c r="J4" s="95"/>
    </row>
    <row r="5" spans="1:12" s="96" customFormat="1" ht="31.5" customHeight="1">
      <c r="A5" s="735"/>
      <c r="B5" s="217">
        <v>2</v>
      </c>
      <c r="C5" s="754" t="s">
        <v>406</v>
      </c>
      <c r="D5" s="754"/>
      <c r="E5" s="754"/>
      <c r="F5" s="735"/>
      <c r="G5" s="93"/>
      <c r="H5" s="93"/>
      <c r="I5" s="93"/>
      <c r="J5" s="95"/>
    </row>
    <row r="6" spans="1:12" s="96" customFormat="1" ht="23.25" customHeight="1">
      <c r="A6" s="735"/>
      <c r="B6" s="217">
        <v>3</v>
      </c>
      <c r="C6" s="742" t="s">
        <v>800</v>
      </c>
      <c r="D6" s="742"/>
      <c r="E6" s="742"/>
      <c r="F6" s="735"/>
      <c r="G6" s="93"/>
      <c r="H6" s="93"/>
      <c r="I6" s="93"/>
      <c r="J6" s="95"/>
    </row>
    <row r="7" spans="1:12" s="96" customFormat="1" ht="33" customHeight="1">
      <c r="A7" s="735"/>
      <c r="B7" s="217">
        <v>4</v>
      </c>
      <c r="C7" s="754" t="s">
        <v>141</v>
      </c>
      <c r="D7" s="754"/>
      <c r="E7" s="754"/>
      <c r="F7" s="735"/>
      <c r="G7" s="93"/>
      <c r="H7" s="93"/>
      <c r="I7" s="93"/>
      <c r="J7" s="95"/>
    </row>
    <row r="8" spans="1:12" s="96" customFormat="1" ht="37.5" customHeight="1">
      <c r="A8" s="735"/>
      <c r="B8" s="217">
        <v>5</v>
      </c>
      <c r="C8" s="754" t="s">
        <v>814</v>
      </c>
      <c r="D8" s="754"/>
      <c r="E8" s="754"/>
      <c r="F8" s="735"/>
      <c r="G8" s="93"/>
      <c r="H8" s="93"/>
      <c r="I8" s="93"/>
      <c r="J8" s="95"/>
    </row>
    <row r="9" spans="1:12" s="96" customFormat="1" ht="22.5" customHeight="1">
      <c r="A9" s="735"/>
      <c r="B9" s="218">
        <v>6</v>
      </c>
      <c r="C9" s="741" t="s">
        <v>381</v>
      </c>
      <c r="D9" s="741"/>
      <c r="E9" s="741"/>
      <c r="F9" s="735"/>
      <c r="G9" s="93"/>
      <c r="H9" s="93"/>
      <c r="I9" s="93"/>
      <c r="J9" s="95"/>
    </row>
    <row r="10" spans="1:12" s="96" customFormat="1" ht="29.25" customHeight="1">
      <c r="A10" s="735"/>
      <c r="B10" s="218">
        <v>7</v>
      </c>
      <c r="C10" s="741" t="s">
        <v>811</v>
      </c>
      <c r="D10" s="741"/>
      <c r="E10" s="741"/>
      <c r="F10" s="735"/>
      <c r="G10" s="93"/>
      <c r="H10" s="93"/>
      <c r="I10" s="93"/>
      <c r="J10" s="215"/>
    </row>
    <row r="11" spans="1:12" s="96" customFormat="1" ht="33" customHeight="1">
      <c r="A11" s="735"/>
      <c r="B11" s="495">
        <v>8</v>
      </c>
      <c r="C11" s="741" t="s">
        <v>583</v>
      </c>
      <c r="D11" s="741"/>
      <c r="E11" s="741"/>
      <c r="F11" s="735"/>
      <c r="G11" s="93"/>
      <c r="H11" s="93"/>
      <c r="I11" s="93"/>
      <c r="J11" s="215"/>
    </row>
    <row r="12" spans="1:12" s="96" customFormat="1" ht="35.25" customHeight="1">
      <c r="A12" s="735"/>
      <c r="B12" s="495">
        <v>9</v>
      </c>
      <c r="C12" s="742" t="s">
        <v>584</v>
      </c>
      <c r="D12" s="742"/>
      <c r="E12" s="743"/>
      <c r="F12" s="735"/>
      <c r="G12" s="93"/>
      <c r="H12" s="93"/>
      <c r="I12" s="93"/>
      <c r="J12" s="215"/>
    </row>
    <row r="13" spans="1:12" s="96" customFormat="1" ht="70.5" customHeight="1">
      <c r="A13" s="735"/>
      <c r="B13" s="495">
        <v>10</v>
      </c>
      <c r="C13" s="742" t="s">
        <v>812</v>
      </c>
      <c r="D13" s="742"/>
      <c r="E13" s="743"/>
      <c r="F13" s="735"/>
      <c r="G13" s="93"/>
      <c r="H13" s="93"/>
      <c r="I13" s="93"/>
      <c r="J13" s="215"/>
    </row>
    <row r="14" spans="1:12" s="96" customFormat="1" ht="33.75" customHeight="1">
      <c r="A14" s="735"/>
      <c r="B14" s="495">
        <v>11</v>
      </c>
      <c r="C14" s="742" t="s">
        <v>813</v>
      </c>
      <c r="D14" s="742"/>
      <c r="E14" s="743"/>
      <c r="F14" s="735"/>
      <c r="G14" s="93"/>
      <c r="H14" s="93"/>
      <c r="I14" s="93"/>
      <c r="J14" s="215"/>
    </row>
    <row r="15" spans="1:12" s="96" customFormat="1" ht="38.25" customHeight="1">
      <c r="A15" s="735"/>
      <c r="B15" s="495">
        <v>12</v>
      </c>
      <c r="C15" s="742" t="s">
        <v>815</v>
      </c>
      <c r="D15" s="742"/>
      <c r="E15" s="743"/>
      <c r="F15" s="735"/>
      <c r="G15" s="93"/>
      <c r="H15" s="93"/>
      <c r="I15" s="93"/>
      <c r="J15" s="215"/>
    </row>
    <row r="16" spans="1:12" s="96" customFormat="1" ht="33" customHeight="1">
      <c r="A16" s="735"/>
      <c r="B16" s="495">
        <v>13</v>
      </c>
      <c r="C16" s="742" t="s">
        <v>703</v>
      </c>
      <c r="D16" s="742"/>
      <c r="E16" s="743"/>
      <c r="F16" s="735"/>
      <c r="G16" s="93"/>
      <c r="H16" s="93"/>
      <c r="I16" s="93"/>
      <c r="J16" s="215"/>
    </row>
    <row r="17" spans="1:10" s="96" customFormat="1" ht="20.25" customHeight="1">
      <c r="A17" s="735"/>
      <c r="B17" s="495">
        <v>14</v>
      </c>
      <c r="C17" s="742" t="s">
        <v>704</v>
      </c>
      <c r="D17" s="742"/>
      <c r="E17" s="743"/>
      <c r="F17" s="735"/>
      <c r="G17" s="93"/>
      <c r="H17" s="93"/>
      <c r="I17" s="93"/>
      <c r="J17" s="215"/>
    </row>
    <row r="18" spans="1:10" s="96" customFormat="1" ht="20.25" customHeight="1">
      <c r="A18" s="735"/>
      <c r="B18" s="495">
        <v>15</v>
      </c>
      <c r="C18" s="742" t="s">
        <v>708</v>
      </c>
      <c r="D18" s="742"/>
      <c r="E18" s="743"/>
      <c r="F18" s="735"/>
      <c r="G18" s="93"/>
      <c r="H18" s="93"/>
      <c r="I18" s="93"/>
      <c r="J18" s="215"/>
    </row>
    <row r="19" spans="1:10" s="96" customFormat="1" ht="20.25" customHeight="1">
      <c r="A19" s="735"/>
      <c r="B19" s="495">
        <v>16</v>
      </c>
      <c r="C19" s="742" t="s">
        <v>801</v>
      </c>
      <c r="D19" s="742"/>
      <c r="E19" s="743"/>
      <c r="F19" s="735"/>
      <c r="G19" s="93"/>
      <c r="H19" s="93"/>
      <c r="I19" s="93"/>
      <c r="J19" s="215"/>
    </row>
    <row r="20" spans="1:10" s="96" customFormat="1" ht="20.25" customHeight="1">
      <c r="A20" s="735"/>
      <c r="B20" s="495"/>
      <c r="C20" s="742"/>
      <c r="D20" s="742"/>
      <c r="E20" s="743"/>
      <c r="F20" s="735"/>
      <c r="G20" s="93"/>
      <c r="H20" s="93"/>
      <c r="I20" s="93"/>
      <c r="J20" s="215"/>
    </row>
    <row r="21" spans="1:10" s="96" customFormat="1" ht="37.5" customHeight="1">
      <c r="A21" s="735"/>
      <c r="B21" s="219" t="s">
        <v>362</v>
      </c>
      <c r="C21" s="756" t="s">
        <v>705</v>
      </c>
      <c r="D21" s="756"/>
      <c r="E21" s="757"/>
      <c r="F21" s="735"/>
      <c r="G21" s="93"/>
      <c r="H21" s="93"/>
      <c r="I21" s="93"/>
      <c r="J21" s="95"/>
    </row>
    <row r="22" spans="1:10" ht="17.25" customHeight="1">
      <c r="A22" s="735"/>
      <c r="B22" s="220"/>
      <c r="C22" s="220"/>
      <c r="D22" s="220"/>
      <c r="E22" s="220"/>
      <c r="F22" s="735"/>
      <c r="G22" s="84"/>
      <c r="H22" s="84"/>
      <c r="I22" s="84"/>
      <c r="J22" s="85"/>
    </row>
    <row r="23" spans="1:10" ht="30" customHeight="1">
      <c r="A23" s="735"/>
      <c r="B23" s="753"/>
      <c r="C23" s="753"/>
      <c r="D23" s="753"/>
      <c r="E23" s="753"/>
      <c r="F23" s="735"/>
      <c r="G23" s="84"/>
      <c r="H23" s="84"/>
      <c r="I23" s="84"/>
      <c r="J23" s="85"/>
    </row>
    <row r="24" spans="1:10" ht="21.75" customHeight="1">
      <c r="A24" s="735"/>
      <c r="B24" s="88"/>
      <c r="C24" s="88"/>
      <c r="D24" s="88"/>
      <c r="E24" s="88"/>
      <c r="F24" s="735"/>
      <c r="G24" s="84"/>
      <c r="H24" s="84"/>
      <c r="I24" s="84"/>
      <c r="J24" s="85"/>
    </row>
    <row r="25" spans="1:10" ht="24" customHeight="1">
      <c r="A25" s="735"/>
      <c r="B25" s="744"/>
      <c r="C25" s="745"/>
      <c r="D25" s="745"/>
      <c r="E25" s="746"/>
      <c r="F25" s="735"/>
    </row>
    <row r="26" spans="1:10" ht="15.95" customHeight="1">
      <c r="A26" s="735"/>
      <c r="B26" s="747"/>
      <c r="C26" s="748"/>
      <c r="D26" s="748"/>
      <c r="E26" s="749"/>
      <c r="F26" s="735"/>
      <c r="G26" s="84"/>
      <c r="H26" s="84"/>
      <c r="I26" s="84"/>
      <c r="J26" s="85"/>
    </row>
    <row r="27" spans="1:10" ht="17.25" customHeight="1">
      <c r="A27" s="735"/>
      <c r="B27" s="747"/>
      <c r="C27" s="748"/>
      <c r="D27" s="748"/>
      <c r="E27" s="749"/>
      <c r="F27" s="735"/>
      <c r="G27" s="90"/>
      <c r="H27" s="90"/>
      <c r="I27" s="90"/>
      <c r="J27" s="90"/>
    </row>
    <row r="28" spans="1:10" ht="24" customHeight="1">
      <c r="A28" s="736"/>
      <c r="B28" s="750"/>
      <c r="C28" s="751"/>
      <c r="D28" s="751"/>
      <c r="E28" s="752"/>
      <c r="F28" s="736"/>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30" customWidth="1"/>
    <col min="2" max="2" width="33" style="331" customWidth="1"/>
    <col min="3" max="3" width="11.7109375" style="331" customWidth="1"/>
    <col min="4" max="5" width="6.42578125" style="331" customWidth="1"/>
    <col min="6" max="6" width="6.42578125" style="343" customWidth="1"/>
    <col min="7" max="7" width="39" style="343" customWidth="1"/>
    <col min="8" max="8" width="11.85546875" style="343" hidden="1" customWidth="1"/>
    <col min="9" max="9" width="20.28515625" style="343" hidden="1" customWidth="1"/>
    <col min="10" max="13" width="11.85546875" style="343" hidden="1" customWidth="1"/>
    <col min="14" max="14" width="11.85546875" style="343" customWidth="1"/>
    <col min="15" max="15" width="11.85546875" style="343" hidden="1" customWidth="1"/>
    <col min="16" max="25" width="11.85546875" style="343" customWidth="1"/>
    <col min="26" max="26" width="9.140625" style="330" customWidth="1"/>
    <col min="27" max="27" width="15.28515625" style="330" hidden="1" customWidth="1"/>
    <col min="28" max="28" width="0" style="330" hidden="1" customWidth="1"/>
    <col min="29" max="16384" width="9.140625" style="330"/>
  </cols>
  <sheetData>
    <row r="1" spans="2:29" s="327" customFormat="1" ht="94.5" customHeight="1">
      <c r="B1" s="761" t="str">
        <f>Basic!B2</f>
        <v>Landscaping and Horticulture development at 765/400/220KV Navsari New GIS Substation</v>
      </c>
      <c r="C1" s="762"/>
      <c r="D1" s="762"/>
      <c r="E1" s="762"/>
      <c r="F1" s="762"/>
      <c r="G1" s="762"/>
      <c r="H1" s="328"/>
      <c r="I1" s="328"/>
      <c r="J1" s="328"/>
      <c r="K1" s="328"/>
      <c r="L1" s="328"/>
      <c r="M1" s="328"/>
      <c r="N1" s="328"/>
      <c r="O1" s="328"/>
      <c r="P1" s="328"/>
      <c r="Q1" s="328"/>
      <c r="R1" s="328"/>
      <c r="S1" s="328"/>
      <c r="T1" s="328"/>
      <c r="U1" s="328"/>
      <c r="V1" s="328"/>
      <c r="W1" s="328"/>
      <c r="X1" s="328"/>
      <c r="Y1" s="328"/>
      <c r="AA1" s="329"/>
      <c r="AB1" s="329"/>
      <c r="AC1" s="329"/>
    </row>
    <row r="2" spans="2:29" ht="15.75" customHeight="1">
      <c r="B2" s="763" t="str">
        <f>Basic!B4</f>
        <v>WR2/NT/W-CIVIL/DOM/G01/26/02747</v>
      </c>
      <c r="C2" s="763"/>
      <c r="D2" s="763"/>
      <c r="E2" s="763"/>
      <c r="F2" s="763"/>
      <c r="G2" s="763"/>
      <c r="H2" s="331"/>
      <c r="I2" s="331"/>
      <c r="J2" s="331"/>
      <c r="K2" s="331"/>
      <c r="L2" s="331"/>
      <c r="M2" s="331"/>
      <c r="N2" s="331"/>
      <c r="O2" s="331"/>
      <c r="P2" s="331"/>
      <c r="Q2" s="331"/>
      <c r="R2" s="331"/>
      <c r="S2" s="331"/>
      <c r="T2" s="331"/>
      <c r="U2" s="331"/>
      <c r="V2" s="331"/>
      <c r="W2" s="331"/>
      <c r="X2" s="331"/>
      <c r="Y2" s="331"/>
      <c r="AA2" s="330" t="s">
        <v>443</v>
      </c>
      <c r="AB2" s="332">
        <v>1</v>
      </c>
      <c r="AC2" s="333"/>
    </row>
    <row r="3" spans="2:29" ht="12" customHeight="1">
      <c r="B3" s="334"/>
      <c r="C3" s="334"/>
      <c r="D3" s="334"/>
      <c r="E3" s="334"/>
      <c r="F3" s="331"/>
      <c r="G3" s="331"/>
      <c r="H3" s="331"/>
      <c r="I3" s="331"/>
      <c r="J3" s="331"/>
      <c r="K3" s="331"/>
      <c r="L3" s="331"/>
      <c r="M3" s="335" t="s">
        <v>440</v>
      </c>
      <c r="N3" s="331"/>
      <c r="O3" s="331"/>
      <c r="P3" s="331"/>
      <c r="Q3" s="331"/>
      <c r="R3" s="331"/>
      <c r="S3" s="331"/>
      <c r="T3" s="331"/>
      <c r="U3" s="331"/>
      <c r="V3" s="331"/>
      <c r="W3" s="331"/>
      <c r="X3" s="331"/>
      <c r="Y3" s="331"/>
      <c r="AA3" s="330" t="s">
        <v>444</v>
      </c>
      <c r="AB3" s="332" t="s">
        <v>11</v>
      </c>
      <c r="AC3" s="333"/>
    </row>
    <row r="4" spans="2:29" ht="20.100000000000001" customHeight="1">
      <c r="B4" s="764" t="s">
        <v>146</v>
      </c>
      <c r="C4" s="764"/>
      <c r="D4" s="764"/>
      <c r="E4" s="764"/>
      <c r="F4" s="764"/>
      <c r="G4" s="764"/>
      <c r="H4" s="331"/>
      <c r="I4" s="331"/>
      <c r="J4" s="331"/>
      <c r="K4" s="331"/>
      <c r="L4" s="331"/>
      <c r="M4" s="335" t="s">
        <v>388</v>
      </c>
      <c r="N4" s="331"/>
      <c r="O4" s="331"/>
      <c r="P4" s="331"/>
      <c r="Q4" s="331"/>
      <c r="R4" s="331"/>
      <c r="S4" s="331"/>
      <c r="T4" s="331"/>
      <c r="U4" s="331"/>
      <c r="V4" s="331"/>
      <c r="W4" s="331"/>
      <c r="X4" s="331"/>
      <c r="Y4" s="331"/>
      <c r="AB4" s="332"/>
      <c r="AC4" s="333"/>
    </row>
    <row r="5" spans="2:29" ht="12" customHeight="1">
      <c r="B5" s="336"/>
      <c r="C5" s="336"/>
      <c r="F5" s="331"/>
      <c r="G5" s="331"/>
      <c r="H5" s="331"/>
      <c r="I5" s="331"/>
      <c r="J5" s="331"/>
      <c r="K5" s="331"/>
      <c r="L5" s="331"/>
      <c r="M5" s="331"/>
      <c r="N5" s="331"/>
      <c r="O5" s="331"/>
      <c r="P5" s="331"/>
      <c r="Q5" s="331"/>
      <c r="R5" s="331"/>
      <c r="S5" s="331"/>
      <c r="T5" s="331"/>
      <c r="U5" s="331"/>
      <c r="V5" s="331"/>
      <c r="W5" s="331"/>
      <c r="X5" s="331"/>
      <c r="Y5" s="331"/>
      <c r="AA5" s="333"/>
      <c r="AB5" s="333"/>
      <c r="AC5" s="333"/>
    </row>
    <row r="6" spans="2:29" s="327" customFormat="1" ht="43.5" hidden="1" customHeight="1">
      <c r="B6" s="337" t="s">
        <v>142</v>
      </c>
      <c r="C6" s="338"/>
      <c r="D6" s="765" t="s">
        <v>443</v>
      </c>
      <c r="E6" s="766"/>
      <c r="F6" s="766"/>
      <c r="G6" s="767"/>
      <c r="H6" s="339"/>
      <c r="I6" s="373" t="str">
        <f>D6</f>
        <v>Sole Bidder</v>
      </c>
      <c r="J6" s="374">
        <f>IF(I6="JV (Joint Venture)",1,2)</f>
        <v>2</v>
      </c>
      <c r="K6" s="339"/>
      <c r="L6" s="339"/>
      <c r="M6" s="339"/>
      <c r="N6" s="339"/>
      <c r="O6" s="339"/>
      <c r="P6" s="339"/>
      <c r="Q6" s="339"/>
      <c r="R6" s="339"/>
      <c r="S6" s="339"/>
      <c r="U6" s="339"/>
      <c r="V6" s="339"/>
      <c r="W6" s="339"/>
      <c r="X6" s="339"/>
      <c r="Y6" s="339"/>
      <c r="AA6" s="341">
        <f>IF(D6= "Sole Bidder", 0, D7)</f>
        <v>0</v>
      </c>
      <c r="AB6" s="329"/>
      <c r="AC6" s="329"/>
    </row>
    <row r="7" spans="2:29" ht="50.1" hidden="1" customHeight="1">
      <c r="B7" s="337" t="str">
        <f>IF(D6= "JV (Joint Venture)", "Total Nos. of  Partners in the JV [excluding the Lead Partner]", "")</f>
        <v/>
      </c>
      <c r="C7" s="342"/>
      <c r="D7" s="768">
        <v>1</v>
      </c>
      <c r="E7" s="769"/>
      <c r="F7" s="769"/>
      <c r="G7" s="770"/>
      <c r="I7" s="373"/>
      <c r="J7" s="373"/>
      <c r="AA7" s="333"/>
      <c r="AB7" s="333"/>
      <c r="AC7" s="333"/>
    </row>
    <row r="8" spans="2:29" ht="12" customHeight="1">
      <c r="B8" s="336"/>
      <c r="C8" s="336"/>
      <c r="F8" s="331"/>
      <c r="G8" s="331"/>
      <c r="H8" s="331"/>
      <c r="I8" s="331"/>
      <c r="J8" s="331"/>
      <c r="K8" s="331"/>
      <c r="L8" s="331"/>
      <c r="M8" s="331"/>
      <c r="N8" s="331"/>
      <c r="O8" s="331"/>
      <c r="P8" s="331"/>
      <c r="Q8" s="331"/>
      <c r="R8" s="331"/>
      <c r="S8" s="331"/>
      <c r="T8" s="331"/>
      <c r="U8" s="331"/>
      <c r="V8" s="331"/>
      <c r="W8" s="331"/>
      <c r="X8" s="331"/>
      <c r="Y8" s="331"/>
      <c r="AA8" s="333"/>
      <c r="AB8" s="333"/>
      <c r="AC8" s="333"/>
    </row>
    <row r="9" spans="2:29" ht="12" customHeight="1">
      <c r="B9" s="336"/>
      <c r="C9" s="336"/>
      <c r="F9" s="331"/>
      <c r="G9" s="331"/>
      <c r="H9" s="331"/>
      <c r="I9" s="331"/>
      <c r="J9" s="331"/>
      <c r="K9" s="331"/>
      <c r="L9" s="331"/>
      <c r="M9" s="331"/>
      <c r="N9" s="331"/>
      <c r="O9" s="331"/>
      <c r="P9" s="331"/>
      <c r="Q9" s="331"/>
      <c r="R9" s="331"/>
      <c r="S9" s="331"/>
      <c r="T9" s="331"/>
      <c r="U9" s="331"/>
      <c r="V9" s="331"/>
      <c r="W9" s="331"/>
      <c r="X9" s="331"/>
      <c r="Y9" s="331"/>
      <c r="AA9" s="333"/>
      <c r="AB9" s="333"/>
      <c r="AC9" s="333"/>
    </row>
    <row r="10" spans="2:29" ht="30" customHeight="1">
      <c r="B10" s="325" t="s">
        <v>602</v>
      </c>
      <c r="C10" s="344"/>
      <c r="D10" s="758"/>
      <c r="E10" s="759"/>
      <c r="F10" s="759"/>
      <c r="G10" s="760"/>
      <c r="H10" s="331"/>
      <c r="I10" s="331"/>
      <c r="J10" s="331"/>
      <c r="K10" s="331"/>
      <c r="L10" s="331"/>
      <c r="M10" s="331"/>
      <c r="N10" s="331"/>
      <c r="O10" s="331"/>
      <c r="P10" s="331"/>
      <c r="Q10" s="331"/>
      <c r="R10" s="331"/>
      <c r="S10" s="331"/>
      <c r="T10" s="331"/>
      <c r="U10" s="331"/>
      <c r="V10" s="331"/>
      <c r="W10" s="331"/>
      <c r="X10" s="331"/>
      <c r="Y10" s="331"/>
      <c r="AA10" s="333"/>
      <c r="AB10" s="333"/>
      <c r="AC10" s="333"/>
    </row>
    <row r="11" spans="2:29" ht="29.25" customHeight="1">
      <c r="B11" s="326" t="s">
        <v>603</v>
      </c>
      <c r="C11" s="345"/>
      <c r="D11" s="758"/>
      <c r="E11" s="759"/>
      <c r="F11" s="759"/>
      <c r="G11" s="760"/>
      <c r="H11" s="331"/>
      <c r="I11" s="331"/>
      <c r="J11" s="331"/>
      <c r="K11" s="331"/>
      <c r="L11" s="331"/>
      <c r="M11" s="331"/>
      <c r="N11" s="331"/>
      <c r="O11" s="331"/>
      <c r="P11" s="331"/>
      <c r="Q11" s="331"/>
      <c r="R11" s="331"/>
      <c r="S11" s="331"/>
      <c r="T11" s="331"/>
      <c r="U11" s="331"/>
      <c r="V11" s="331"/>
      <c r="W11" s="331"/>
      <c r="X11" s="331"/>
      <c r="Y11" s="331"/>
      <c r="AA11" s="333"/>
      <c r="AB11" s="333"/>
      <c r="AC11" s="333"/>
    </row>
    <row r="12" spans="2:29" ht="30.75" customHeight="1">
      <c r="B12" s="346"/>
      <c r="C12" s="347"/>
      <c r="D12" s="758"/>
      <c r="E12" s="759"/>
      <c r="F12" s="759"/>
      <c r="G12" s="760"/>
      <c r="H12" s="331"/>
      <c r="I12" s="331"/>
      <c r="J12" s="331"/>
      <c r="K12" s="331"/>
      <c r="L12" s="331"/>
      <c r="M12" s="331"/>
      <c r="N12" s="331"/>
      <c r="O12" s="331"/>
      <c r="P12" s="331"/>
      <c r="Q12" s="331"/>
      <c r="R12" s="331"/>
      <c r="S12" s="331"/>
      <c r="T12" s="331"/>
      <c r="U12" s="331"/>
      <c r="V12" s="331"/>
      <c r="W12" s="331"/>
      <c r="X12" s="331"/>
      <c r="Y12" s="331"/>
      <c r="AA12" s="333"/>
      <c r="AB12" s="333"/>
      <c r="AC12" s="333"/>
    </row>
    <row r="13" spans="2:29" ht="32.25" customHeight="1">
      <c r="B13" s="348"/>
      <c r="C13" s="349"/>
      <c r="D13" s="758"/>
      <c r="E13" s="759"/>
      <c r="F13" s="759"/>
      <c r="G13" s="760"/>
      <c r="H13" s="331"/>
      <c r="I13" s="331"/>
      <c r="J13" s="331"/>
      <c r="K13" s="331"/>
      <c r="L13" s="331"/>
      <c r="M13" s="331"/>
      <c r="N13" s="331"/>
      <c r="O13" s="331"/>
      <c r="P13" s="331"/>
      <c r="Q13" s="331"/>
      <c r="R13" s="331"/>
      <c r="S13" s="331"/>
      <c r="T13" s="331"/>
      <c r="U13" s="331"/>
      <c r="V13" s="331"/>
      <c r="W13" s="331"/>
      <c r="X13" s="331"/>
      <c r="Y13" s="331"/>
      <c r="AA13" s="333"/>
      <c r="AB13" s="333"/>
      <c r="AC13" s="333"/>
    </row>
    <row r="14" spans="2:29" ht="12" customHeight="1">
      <c r="B14" s="336"/>
      <c r="C14" s="336"/>
      <c r="F14" s="331"/>
      <c r="G14" s="331"/>
      <c r="H14" s="331"/>
      <c r="I14" s="331"/>
      <c r="J14" s="331"/>
      <c r="K14" s="331"/>
      <c r="L14" s="331"/>
      <c r="M14" s="331"/>
      <c r="N14" s="331"/>
      <c r="O14" s="331"/>
      <c r="P14" s="331"/>
      <c r="Q14" s="331"/>
      <c r="R14" s="331"/>
      <c r="S14" s="331"/>
      <c r="T14" s="331"/>
      <c r="U14" s="331"/>
      <c r="V14" s="331"/>
      <c r="W14" s="331"/>
      <c r="X14" s="331"/>
      <c r="Y14" s="331"/>
      <c r="AA14" s="333"/>
      <c r="AB14" s="333"/>
      <c r="AC14" s="333"/>
    </row>
    <row r="15" spans="2:29" ht="36" customHeight="1">
      <c r="B15" s="771" t="s">
        <v>445</v>
      </c>
      <c r="C15" s="771"/>
      <c r="D15" s="772"/>
      <c r="E15" s="772"/>
      <c r="F15" s="772"/>
      <c r="G15" s="772"/>
      <c r="I15" s="373">
        <f>D15</f>
        <v>0</v>
      </c>
      <c r="J15" s="374">
        <f>IF(I15="No",1,2)</f>
        <v>2</v>
      </c>
      <c r="K15" s="340">
        <f>IF(J15="No",1,2)</f>
        <v>2</v>
      </c>
      <c r="L15" s="343">
        <f>IF(AND(D6="JV (Joint Venture)",D7=1),1,0)</f>
        <v>0</v>
      </c>
      <c r="O15" s="343">
        <v>2019</v>
      </c>
    </row>
    <row r="16" spans="2:29" ht="30.75" customHeight="1">
      <c r="B16" s="360" t="s">
        <v>448</v>
      </c>
      <c r="C16" s="361"/>
      <c r="D16" s="758"/>
      <c r="E16" s="759"/>
      <c r="F16" s="759"/>
      <c r="G16" s="760"/>
      <c r="I16" s="373"/>
      <c r="J16" s="374"/>
      <c r="K16" s="340"/>
      <c r="O16" s="343">
        <v>2020</v>
      </c>
    </row>
    <row r="17" spans="2:29" ht="12" customHeight="1">
      <c r="B17" s="336"/>
      <c r="C17" s="336"/>
      <c r="F17" s="331"/>
      <c r="G17" s="331"/>
      <c r="H17" s="331"/>
      <c r="I17" s="331"/>
      <c r="J17" s="331"/>
      <c r="K17" s="331"/>
      <c r="L17" s="331"/>
      <c r="M17" s="331"/>
      <c r="N17" s="331"/>
      <c r="O17" s="331"/>
      <c r="P17" s="331"/>
      <c r="Q17" s="331"/>
      <c r="R17" s="331"/>
      <c r="S17" s="331"/>
      <c r="T17" s="331"/>
      <c r="U17" s="331"/>
      <c r="V17" s="331"/>
      <c r="W17" s="331"/>
      <c r="X17" s="331"/>
      <c r="Y17" s="331"/>
      <c r="AA17" s="333"/>
      <c r="AB17" s="333"/>
      <c r="AC17" s="333"/>
    </row>
    <row r="18" spans="2:29" ht="24.75" customHeight="1">
      <c r="B18" s="325" t="s">
        <v>709</v>
      </c>
      <c r="C18" s="344"/>
      <c r="D18" s="758"/>
      <c r="E18" s="759"/>
      <c r="F18" s="759"/>
      <c r="G18" s="760"/>
      <c r="I18" s="373"/>
      <c r="J18" s="373"/>
    </row>
    <row r="19" spans="2:29" ht="21" customHeight="1">
      <c r="B19" s="326" t="s">
        <v>604</v>
      </c>
      <c r="C19" s="345"/>
      <c r="D19" s="758"/>
      <c r="E19" s="759"/>
      <c r="F19" s="759"/>
      <c r="G19" s="760"/>
      <c r="I19" s="373"/>
      <c r="J19" s="373"/>
    </row>
    <row r="20" spans="2:29" ht="21" customHeight="1">
      <c r="B20" s="346" t="s">
        <v>605</v>
      </c>
      <c r="C20" s="347"/>
      <c r="D20" s="758"/>
      <c r="E20" s="759"/>
      <c r="F20" s="759"/>
      <c r="G20" s="760"/>
      <c r="I20" s="373"/>
      <c r="J20" s="373"/>
    </row>
    <row r="21" spans="2:29" ht="21.75" customHeight="1">
      <c r="B21" s="348" t="s">
        <v>606</v>
      </c>
      <c r="C21" s="349"/>
      <c r="D21" s="758"/>
      <c r="E21" s="759"/>
      <c r="F21" s="759"/>
      <c r="G21" s="760"/>
      <c r="I21" s="373" t="s">
        <v>451</v>
      </c>
      <c r="J21" s="373">
        <f>D15</f>
        <v>0</v>
      </c>
    </row>
    <row r="22" spans="2:29" ht="20.100000000000001" customHeight="1"/>
    <row r="23" spans="2:29" ht="20.100000000000001" hidden="1" customHeight="1">
      <c r="B23" s="325" t="str">
        <f>IF(D7=1, "Name of other Partner","Name of other Partner - 1")</f>
        <v>Name of other Partner</v>
      </c>
      <c r="C23" s="344"/>
      <c r="D23" s="758" t="s">
        <v>453</v>
      </c>
      <c r="E23" s="759"/>
      <c r="F23" s="759"/>
      <c r="G23" s="760"/>
    </row>
    <row r="24" spans="2:29" ht="20.100000000000001" hidden="1" customHeight="1">
      <c r="B24" s="326" t="str">
        <f>IF(D7=1, "Address of other Partner","Address of other Partner - 1")</f>
        <v>Address of other Partner</v>
      </c>
      <c r="C24" s="345"/>
      <c r="D24" s="758" t="s">
        <v>454</v>
      </c>
      <c r="E24" s="759"/>
      <c r="F24" s="759"/>
      <c r="G24" s="760"/>
    </row>
    <row r="25" spans="2:29" ht="20.100000000000001" hidden="1" customHeight="1">
      <c r="B25" s="346"/>
      <c r="C25" s="347"/>
      <c r="D25" s="758" t="s">
        <v>452</v>
      </c>
      <c r="E25" s="759"/>
      <c r="F25" s="759"/>
      <c r="G25" s="760"/>
    </row>
    <row r="26" spans="2:29" ht="20.100000000000001" hidden="1" customHeight="1">
      <c r="B26" s="348"/>
      <c r="C26" s="349"/>
      <c r="D26" s="758"/>
      <c r="E26" s="759"/>
      <c r="F26" s="759"/>
      <c r="G26" s="760"/>
    </row>
    <row r="27" spans="2:29" ht="20.100000000000001" customHeight="1"/>
    <row r="28" spans="2:29" ht="20.100000000000001" hidden="1" customHeight="1">
      <c r="B28" s="325" t="s">
        <v>441</v>
      </c>
      <c r="C28" s="344"/>
      <c r="D28" s="758"/>
      <c r="E28" s="759"/>
      <c r="F28" s="759"/>
      <c r="G28" s="760"/>
    </row>
    <row r="29" spans="2:29" ht="20.100000000000001" hidden="1" customHeight="1">
      <c r="B29" s="326" t="s">
        <v>442</v>
      </c>
      <c r="C29" s="345"/>
      <c r="D29" s="758"/>
      <c r="E29" s="759"/>
      <c r="F29" s="759"/>
      <c r="G29" s="760"/>
    </row>
    <row r="30" spans="2:29" ht="20.100000000000001" hidden="1" customHeight="1">
      <c r="B30" s="346"/>
      <c r="C30" s="347"/>
      <c r="D30" s="758"/>
      <c r="E30" s="759"/>
      <c r="F30" s="759"/>
      <c r="G30" s="760"/>
    </row>
    <row r="31" spans="2:29" ht="20.100000000000001" hidden="1" customHeight="1">
      <c r="B31" s="348"/>
      <c r="C31" s="349"/>
      <c r="D31" s="758"/>
      <c r="E31" s="759"/>
      <c r="F31" s="759"/>
      <c r="G31" s="760"/>
    </row>
    <row r="32" spans="2:29" ht="20.100000000000001" customHeight="1"/>
    <row r="33" spans="2:25" ht="21" customHeight="1">
      <c r="B33" s="350" t="s">
        <v>147</v>
      </c>
      <c r="C33" s="351"/>
      <c r="D33" s="758"/>
      <c r="E33" s="759"/>
      <c r="F33" s="759"/>
      <c r="G33" s="760"/>
    </row>
    <row r="34" spans="2:25" ht="21" customHeight="1">
      <c r="B34" s="350" t="s">
        <v>148</v>
      </c>
      <c r="C34" s="351"/>
      <c r="D34" s="758"/>
      <c r="E34" s="759"/>
      <c r="F34" s="759"/>
      <c r="G34" s="760"/>
    </row>
    <row r="35" spans="2:25" ht="21" customHeight="1">
      <c r="B35" s="352"/>
      <c r="C35" s="352"/>
      <c r="D35" s="352"/>
    </row>
    <row r="36" spans="2:25" s="327" customFormat="1" ht="21" customHeight="1">
      <c r="B36" s="350" t="s">
        <v>446</v>
      </c>
      <c r="C36" s="351"/>
      <c r="D36" s="353"/>
      <c r="E36" s="354"/>
      <c r="F36" s="353"/>
      <c r="G36" s="355"/>
      <c r="H36" s="356">
        <f>IF(E36="Feb",29,IF(OR(E36="Apr", E36="Jun", E36="Sep", E36="Nov"),30,31))</f>
        <v>31</v>
      </c>
      <c r="I36" s="331"/>
      <c r="J36" s="331"/>
      <c r="K36" s="331"/>
      <c r="L36" s="331"/>
      <c r="M36" s="331"/>
      <c r="N36" s="331"/>
      <c r="O36" s="331"/>
      <c r="P36" s="331"/>
      <c r="Q36" s="331"/>
      <c r="R36" s="331"/>
      <c r="S36" s="331"/>
      <c r="T36" s="331"/>
      <c r="U36" s="331"/>
      <c r="V36" s="331"/>
      <c r="W36" s="331"/>
      <c r="X36" s="331"/>
      <c r="Y36" s="331"/>
    </row>
    <row r="37" spans="2:25" ht="21" customHeight="1">
      <c r="B37" s="350" t="s">
        <v>447</v>
      </c>
      <c r="C37" s="351"/>
      <c r="D37" s="359"/>
      <c r="E37" s="357"/>
      <c r="F37" s="357"/>
      <c r="G37" s="358"/>
    </row>
    <row r="38" spans="2:25">
      <c r="E38" s="343"/>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0" priority="4">
      <formula>$AA$6&lt;1</formula>
    </cfRule>
  </conditionalFormatting>
  <conditionalFormatting sqref="B28:C31">
    <cfRule type="expression" dxfId="79" priority="3">
      <formula>$AA$6&lt;2</formula>
    </cfRule>
  </conditionalFormatting>
  <conditionalFormatting sqref="B7:G7">
    <cfRule type="expression" dxfId="78" priority="5">
      <formula>$D$6="Sole Bidder"</formula>
    </cfRule>
  </conditionalFormatting>
  <conditionalFormatting sqref="D23:G31">
    <cfRule type="expression" dxfId="77" priority="2" stopIfTrue="1">
      <formula>$D$6="Sole Bidder"</formula>
    </cfRule>
  </conditionalFormatting>
  <conditionalFormatting sqref="D28:G31">
    <cfRule type="expression" dxfId="76"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73" t="str">
        <f>Basic!A4&amp;Basic!B4</f>
        <v>Specification No. :WR2/NT/W-CIVIL/DOM/G01/26/02747</v>
      </c>
      <c r="B1" s="773"/>
      <c r="C1" s="773"/>
      <c r="D1" s="773"/>
      <c r="E1" s="264" t="str">
        <f>"Attachment-3(JV) " &amp; AT1</f>
        <v xml:space="preserve">Attachment-3(JV) </v>
      </c>
      <c r="F1" s="63"/>
      <c r="G1" s="63"/>
      <c r="H1" s="63"/>
      <c r="I1" s="63"/>
      <c r="J1" s="63"/>
      <c r="K1" s="63"/>
      <c r="L1" s="63"/>
      <c r="M1" s="63"/>
      <c r="N1" s="63"/>
      <c r="O1" s="63"/>
      <c r="P1" s="63"/>
      <c r="Q1" s="63"/>
      <c r="R1" s="63"/>
      <c r="S1" s="63"/>
      <c r="T1" s="63"/>
      <c r="U1" s="63"/>
      <c r="V1" s="63"/>
      <c r="W1" s="63"/>
      <c r="X1" s="63"/>
      <c r="Y1" s="63"/>
      <c r="Z1" s="117" t="str">
        <f>'Names of Bidder'!D6</f>
        <v>Sole Bidder</v>
      </c>
      <c r="AT1" s="116"/>
    </row>
    <row r="2" spans="1:46" ht="10.5" customHeight="1">
      <c r="Z2" s="117">
        <f>'Names of Bidder'!G6</f>
        <v>0</v>
      </c>
    </row>
    <row r="3" spans="1:46" ht="75" customHeight="1">
      <c r="A3" s="761" t="str">
        <f>Basic!B2</f>
        <v>Landscaping and Horticulture development at 765/400/220KV Navsari New GIS Substation</v>
      </c>
      <c r="B3" s="762"/>
      <c r="C3" s="762"/>
      <c r="D3" s="762"/>
      <c r="E3" s="762"/>
      <c r="F3" s="64"/>
      <c r="G3" s="64"/>
      <c r="H3" s="64"/>
      <c r="I3" s="64"/>
      <c r="J3" s="64"/>
      <c r="K3" s="64"/>
      <c r="L3" s="64"/>
      <c r="M3" s="64"/>
      <c r="N3" s="64"/>
      <c r="O3" s="64"/>
      <c r="P3" s="64"/>
      <c r="Q3" s="64"/>
      <c r="R3" s="64"/>
      <c r="S3" s="64"/>
      <c r="T3" s="64"/>
      <c r="U3" s="64"/>
      <c r="V3" s="64"/>
      <c r="W3" s="64"/>
      <c r="X3" s="64"/>
      <c r="Y3" s="64"/>
      <c r="Z3" s="118"/>
      <c r="AA3" s="27"/>
      <c r="AB3" s="26"/>
    </row>
    <row r="4" spans="1:46" ht="20.100000000000001" customHeight="1">
      <c r="A4" s="28"/>
      <c r="AB4" s="30"/>
      <c r="AC4" s="11"/>
    </row>
    <row r="5" spans="1:46" ht="20.100000000000001" customHeight="1">
      <c r="A5" s="774" t="s">
        <v>317</v>
      </c>
      <c r="B5" s="774"/>
      <c r="C5" s="774"/>
      <c r="D5" s="774"/>
      <c r="E5" s="774"/>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322</v>
      </c>
      <c r="F7" s="15"/>
      <c r="G7" s="15"/>
      <c r="H7" s="15"/>
      <c r="I7" s="15"/>
      <c r="J7" s="15"/>
      <c r="K7" s="15"/>
      <c r="L7" s="15"/>
      <c r="M7" s="15"/>
      <c r="N7" s="15"/>
      <c r="O7" s="15"/>
      <c r="P7" s="15"/>
      <c r="Q7" s="15"/>
      <c r="R7" s="15"/>
      <c r="S7" s="15"/>
      <c r="T7" s="15"/>
      <c r="U7" s="15"/>
      <c r="V7" s="15"/>
      <c r="W7" s="15"/>
      <c r="X7" s="15"/>
      <c r="Y7" s="15"/>
      <c r="AB7" s="30"/>
      <c r="AC7" s="11"/>
    </row>
    <row r="8" spans="1:46" ht="36" customHeight="1">
      <c r="A8" s="780" t="str">
        <f>IF('Names of Bidder'!D6= "JV (Joint Venture)", "JV of " &amp; Z8, "")</f>
        <v/>
      </c>
      <c r="B8" s="780"/>
      <c r="C8" s="780"/>
      <c r="D8" s="780"/>
      <c r="E8" s="12" t="s">
        <v>324</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323</v>
      </c>
      <c r="B9" s="776">
        <f>'Names of Bidder'!D10</f>
        <v>0</v>
      </c>
      <c r="C9" s="776"/>
      <c r="D9" s="776"/>
      <c r="E9" s="12" t="s">
        <v>326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325</v>
      </c>
      <c r="B10" s="777">
        <f>'Names of Bidder'!D11</f>
        <v>0</v>
      </c>
      <c r="C10" s="777"/>
      <c r="D10" s="777"/>
      <c r="E10" s="12" t="s">
        <v>797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77">
        <f>'Names of Bidder'!D12</f>
        <v>0</v>
      </c>
      <c r="C11" s="777"/>
      <c r="D11" s="777"/>
      <c r="E11" s="12" t="s">
        <v>798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77">
        <f>'Names of Bidder'!D13</f>
        <v>0</v>
      </c>
      <c r="C12" s="777"/>
      <c r="D12" s="777"/>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78" t="str">
        <f>IF('Names of Bidder'!D6="Sole Bidder", "This Attachment is Not Applicable", "")</f>
        <v>This Attachment is Not Applicable</v>
      </c>
      <c r="B14" s="778"/>
      <c r="C14" s="778"/>
      <c r="D14" s="778"/>
      <c r="E14" s="77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79" t="str">
        <f>IF(Z2=1,"Other Partner",IF(Z2="2 or More","Other Partner-1",""))</f>
        <v/>
      </c>
      <c r="C16" s="779"/>
      <c r="D16" s="77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323</v>
      </c>
      <c r="B17" s="777" t="str">
        <f>IF('Names of Bidder'!D23=0, "", 'Names of Bidder'!D23)</f>
        <v>Ram Lal</v>
      </c>
      <c r="C17" s="777"/>
      <c r="D17" s="777"/>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325</v>
      </c>
      <c r="B18" s="777" t="str">
        <f>IF('Names of Bidder'!D24=0, "", 'Names of Bidder'!D24)</f>
        <v>G5</v>
      </c>
      <c r="C18" s="777"/>
      <c r="D18" s="777"/>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77" t="str">
        <f>IF('Names of Bidder'!D25=0, "", 'Names of Bidder'!D25)</f>
        <v>Gurgaon</v>
      </c>
      <c r="C19" s="777"/>
      <c r="D19" s="777"/>
      <c r="E19" s="197" t="str">
        <f>IF($Z$2="2 or More", IF(#REF!=0, "",#REF!), "")</f>
        <v/>
      </c>
      <c r="AA19" s="12"/>
    </row>
    <row r="20" spans="1:28" ht="20.100000000000001" customHeight="1">
      <c r="A20" s="32"/>
      <c r="B20" s="777" t="str">
        <f>IF('Names of Bidder'!D26=0, "", 'Names of Bidder'!D26)</f>
        <v/>
      </c>
      <c r="C20" s="777"/>
      <c r="D20" s="777"/>
      <c r="E20" s="197" t="str">
        <f>IF($Z$2="2 or More", IF(#REF!=0, "",#REF!), "")</f>
        <v/>
      </c>
      <c r="AA20" s="12"/>
    </row>
    <row r="21" spans="1:28" ht="20.100000000000001" customHeight="1">
      <c r="A21" s="29" t="s">
        <v>318</v>
      </c>
    </row>
    <row r="22" spans="1:28" ht="84" customHeight="1">
      <c r="A22" s="775" t="s">
        <v>449</v>
      </c>
      <c r="B22" s="775"/>
      <c r="C22" s="775"/>
      <c r="D22" s="775"/>
      <c r="E22" s="775"/>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2" t="str">
        <f>'Names of Bidder'!D36&amp;"-"&amp; 'Names of Bidder'!E36&amp;"-" &amp;'Names of Bidder'!F36</f>
        <v>--</v>
      </c>
      <c r="C24" s="33"/>
      <c r="D24" s="37" t="s">
        <v>5</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196" t="str">
        <f>IF('Names of Bidder'!D37=0, "", 'Names of Bidder'!D37)</f>
        <v/>
      </c>
      <c r="C25" s="33"/>
      <c r="D25" s="37" t="s">
        <v>6</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5" priority="1" stopIfTrue="1">
      <formula>$Z$2=0</formula>
    </cfRule>
  </conditionalFormatting>
  <conditionalFormatting sqref="A22">
    <cfRule type="expression" dxfId="74"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6" width="29" style="274" customWidth="1"/>
    <col min="7" max="7" width="16.42578125" style="274" customWidth="1"/>
    <col min="8" max="8" width="13.28515625" style="274" customWidth="1"/>
    <col min="9" max="9" width="25.7109375" style="274" customWidth="1"/>
    <col min="10" max="10" width="10.5703125" style="274" hidden="1" customWidth="1"/>
    <col min="11" max="11" width="10.28515625" style="274" hidden="1" customWidth="1"/>
    <col min="12" max="12" width="11.85546875" style="274" hidden="1" customWidth="1"/>
    <col min="13" max="13" width="34.5703125" style="274" hidden="1" customWidth="1"/>
    <col min="14" max="14" width="10.42578125" style="274" hidden="1" customWidth="1"/>
    <col min="15" max="15" width="11.42578125" style="274" hidden="1" customWidth="1"/>
    <col min="16" max="16" width="10.7109375" style="274" hidden="1" customWidth="1"/>
    <col min="17" max="17" width="13.7109375" style="274" hidden="1" customWidth="1"/>
    <col min="18" max="20" width="0" style="274" hidden="1" customWidth="1"/>
    <col min="21" max="21" width="13.5703125" style="274" hidden="1" customWidth="1"/>
    <col min="22" max="28" width="0" style="274" hidden="1" customWidth="1"/>
    <col min="29" max="16384" width="9.140625" style="274"/>
  </cols>
  <sheetData>
    <row r="1" spans="1:9" ht="24" customHeight="1">
      <c r="A1" s="307" t="str">
        <f>Basic!A4&amp;Basic!B4</f>
        <v>Specification No. :WR2/NT/W-CIVIL/DOM/G01/26/02747</v>
      </c>
      <c r="B1" s="323"/>
      <c r="C1" s="323"/>
      <c r="D1" s="323"/>
      <c r="E1" s="323"/>
      <c r="F1" s="323"/>
      <c r="G1" s="323"/>
      <c r="H1" s="272"/>
      <c r="I1" s="272" t="s">
        <v>600</v>
      </c>
    </row>
    <row r="2" spans="1:9" ht="15.75" customHeight="1"/>
    <row r="3" spans="1:9" ht="85.5" customHeight="1">
      <c r="A3" s="987" t="str">
        <f>Basic!B2</f>
        <v>Landscaping and Horticulture development at 765/400/220KV Navsari New GIS Substation</v>
      </c>
      <c r="B3" s="987"/>
      <c r="C3" s="987"/>
      <c r="D3" s="987"/>
      <c r="E3" s="987"/>
      <c r="F3" s="987"/>
      <c r="G3" s="987"/>
      <c r="H3" s="987"/>
      <c r="I3" s="987"/>
    </row>
    <row r="5" spans="1:9" ht="21.75" customHeight="1">
      <c r="A5" s="988" t="s">
        <v>327</v>
      </c>
      <c r="B5" s="988"/>
      <c r="C5" s="988"/>
      <c r="D5" s="988"/>
      <c r="E5" s="988"/>
      <c r="F5" s="988"/>
      <c r="G5" s="988"/>
      <c r="H5" s="988"/>
      <c r="I5" s="988"/>
    </row>
    <row r="7" spans="1:9" ht="16.5">
      <c r="A7" s="279" t="str">
        <f>'[12]Attach 3(JV)'!A7:D7</f>
        <v>Bidder’s Name and Address (Lead Partner of) :</v>
      </c>
      <c r="F7" s="281"/>
      <c r="H7" s="303" t="str">
        <f>'[12]Attach 3(JV)'!E7</f>
        <v>To:</v>
      </c>
    </row>
    <row r="8" spans="1:9" ht="32.25" customHeight="1">
      <c r="A8" s="989" t="str">
        <f>IF('Names of Bidder'!D6= "JV (Joint Venture)", "JV of " &amp; Z8, "")</f>
        <v/>
      </c>
      <c r="B8" s="989"/>
      <c r="C8" s="989"/>
      <c r="D8" s="989"/>
      <c r="F8" s="390"/>
      <c r="H8" s="305" t="str">
        <f>'[12]Attach 3(JV)'!E8</f>
        <v>Contract Services</v>
      </c>
    </row>
    <row r="9" spans="1:9" ht="18" customHeight="1">
      <c r="A9" s="279" t="s">
        <v>468</v>
      </c>
      <c r="B9" s="990">
        <f>'Attach 3(JV)'!B9:D9</f>
        <v>0</v>
      </c>
      <c r="C9" s="990"/>
      <c r="F9" s="390"/>
      <c r="H9" s="305" t="str">
        <f>'[12]Attach 3(JV)'!E9</f>
        <v>Power Grid Corporation of India Ltd.,</v>
      </c>
    </row>
    <row r="10" spans="1:9" ht="18" customHeight="1">
      <c r="A10" s="279" t="s">
        <v>469</v>
      </c>
      <c r="B10" s="986">
        <f>'Attach 3(JV)'!B10:D10</f>
        <v>0</v>
      </c>
      <c r="C10" s="986"/>
      <c r="F10" s="390"/>
      <c r="H10" s="305" t="str">
        <f>'[12]Attach 3(JV)'!E10</f>
        <v>"Saudamini", Plot No. 2, Sector 29</v>
      </c>
    </row>
    <row r="11" spans="1:9" ht="17.25" customHeight="1">
      <c r="B11" s="986">
        <f>'Attach 3(JV)'!B11:D11</f>
        <v>0</v>
      </c>
      <c r="C11" s="986"/>
      <c r="F11" s="390"/>
      <c r="H11" s="305" t="str">
        <f>'[12]Attach 3(JV)'!E11</f>
        <v>Gurgaon (Haryana) - 122001</v>
      </c>
    </row>
    <row r="12" spans="1:9" ht="18" customHeight="1">
      <c r="B12" s="986">
        <f>'Attach 3(JV)'!B12:D12</f>
        <v>0</v>
      </c>
      <c r="C12" s="986"/>
    </row>
    <row r="13" spans="1:9">
      <c r="B13" s="986" t="str">
        <f>IF('Names of Bidder'!D22=0, "", 'Names of Bidder'!D22)</f>
        <v/>
      </c>
      <c r="C13" s="986"/>
    </row>
    <row r="14" spans="1:9">
      <c r="A14" s="274" t="s">
        <v>318</v>
      </c>
    </row>
    <row r="16" spans="1:9" ht="66" customHeight="1">
      <c r="A16" s="914" t="s">
        <v>470</v>
      </c>
      <c r="B16" s="914"/>
      <c r="C16" s="914"/>
      <c r="D16" s="914"/>
      <c r="E16" s="914"/>
      <c r="F16" s="914"/>
      <c r="G16" s="914"/>
      <c r="H16" s="914"/>
      <c r="I16" s="914"/>
    </row>
    <row r="17" spans="1:13" ht="9.75" customHeight="1"/>
    <row r="18" spans="1:13" ht="14.25" customHeight="1">
      <c r="A18" s="391" t="s">
        <v>471</v>
      </c>
      <c r="B18" s="914" t="s">
        <v>472</v>
      </c>
      <c r="C18" s="914"/>
      <c r="D18" s="914"/>
      <c r="E18" s="914"/>
      <c r="F18" s="914"/>
      <c r="M18" s="392"/>
    </row>
    <row r="19" spans="1:13" ht="17.25" hidden="1" customHeight="1">
      <c r="A19" s="391" t="s">
        <v>471</v>
      </c>
      <c r="B19" s="914" t="s">
        <v>473</v>
      </c>
      <c r="C19" s="914"/>
      <c r="D19" s="914"/>
      <c r="E19" s="914"/>
      <c r="F19" s="914"/>
      <c r="G19" s="914"/>
      <c r="H19" s="914"/>
      <c r="M19" s="392"/>
    </row>
    <row r="20" spans="1:13" ht="16.5" hidden="1">
      <c r="A20" s="393" t="s">
        <v>19</v>
      </c>
      <c r="B20" s="985" t="e">
        <f>'[12]Name of Bidder'!C13</f>
        <v>#REF!</v>
      </c>
      <c r="C20" s="985"/>
      <c r="D20" s="985"/>
      <c r="E20" s="985"/>
      <c r="F20" s="985"/>
      <c r="G20" s="985"/>
      <c r="H20" s="985"/>
      <c r="M20" s="319">
        <f>'[12]Name of Bidder'!F6</f>
        <v>2</v>
      </c>
    </row>
    <row r="21" spans="1:13" ht="16.5" hidden="1">
      <c r="A21" s="393" t="s">
        <v>28</v>
      </c>
      <c r="B21" s="985" t="e">
        <f>'[12]Name of Bidder'!C18</f>
        <v>#REF!</v>
      </c>
      <c r="C21" s="985"/>
      <c r="D21" s="985"/>
      <c r="E21" s="985"/>
      <c r="F21" s="985"/>
      <c r="G21" s="985"/>
      <c r="H21" s="985"/>
      <c r="M21" s="319" t="str">
        <f>'[12]Name of Bidder'!F8</f>
        <v>2 or more</v>
      </c>
    </row>
    <row r="22" spans="1:13" ht="17.25" hidden="1" customHeight="1">
      <c r="A22" s="393" t="s">
        <v>383</v>
      </c>
      <c r="B22" s="985" t="e">
        <f>'[12]Name of Bidder'!C23</f>
        <v>#REF!</v>
      </c>
      <c r="C22" s="985"/>
      <c r="D22" s="985"/>
      <c r="E22" s="985"/>
      <c r="F22" s="985"/>
      <c r="G22" s="985"/>
      <c r="H22" s="985"/>
      <c r="I22" s="322"/>
    </row>
    <row r="23" spans="1:13" ht="15.75" hidden="1" customHeight="1">
      <c r="B23" s="394" t="s">
        <v>474</v>
      </c>
    </row>
    <row r="24" spans="1:13" ht="10.5" customHeight="1">
      <c r="A24" s="395"/>
    </row>
    <row r="25" spans="1:13" ht="25.5" hidden="1" customHeight="1">
      <c r="A25" s="914" t="s">
        <v>475</v>
      </c>
      <c r="B25" s="914"/>
      <c r="C25" s="914"/>
      <c r="D25" s="914"/>
      <c r="E25" s="914"/>
      <c r="F25" s="914"/>
      <c r="G25" s="914"/>
      <c r="H25" s="914"/>
    </row>
    <row r="26" spans="1:13" ht="31.5" customHeight="1">
      <c r="A26" s="904" t="s">
        <v>476</v>
      </c>
      <c r="B26" s="904"/>
      <c r="C26" s="904"/>
      <c r="D26" s="904"/>
      <c r="E26" s="904"/>
      <c r="F26" s="904"/>
      <c r="G26" s="904"/>
      <c r="H26" s="904"/>
      <c r="I26" s="322"/>
    </row>
    <row r="27" spans="1:13" ht="26.25" customHeight="1">
      <c r="A27" s="396" t="s">
        <v>477</v>
      </c>
      <c r="B27" s="904" t="s">
        <v>478</v>
      </c>
      <c r="C27" s="904"/>
      <c r="D27" s="904"/>
      <c r="E27" s="904"/>
      <c r="F27" s="904"/>
      <c r="G27" s="904"/>
      <c r="H27" s="904"/>
      <c r="I27" s="322"/>
    </row>
    <row r="28" spans="1:13" ht="26.25" customHeight="1">
      <c r="A28" s="397" t="s">
        <v>377</v>
      </c>
      <c r="B28" s="978" t="s">
        <v>479</v>
      </c>
      <c r="C28" s="978"/>
      <c r="D28" s="978"/>
      <c r="E28" s="978"/>
      <c r="F28" s="978"/>
      <c r="G28" s="978"/>
      <c r="H28" s="978"/>
    </row>
    <row r="29" spans="1:13" ht="26.25" customHeight="1">
      <c r="A29" s="397" t="s">
        <v>378</v>
      </c>
      <c r="B29" s="978" t="s">
        <v>480</v>
      </c>
      <c r="C29" s="978"/>
      <c r="D29" s="978"/>
      <c r="E29" s="978"/>
      <c r="F29" s="978"/>
      <c r="G29" s="978"/>
      <c r="H29" s="978"/>
    </row>
    <row r="30" spans="1:13" ht="41.25" customHeight="1">
      <c r="A30" s="397" t="s">
        <v>379</v>
      </c>
      <c r="B30" s="978" t="s">
        <v>481</v>
      </c>
      <c r="C30" s="978"/>
      <c r="D30" s="978"/>
      <c r="E30" s="978"/>
      <c r="F30" s="978"/>
      <c r="G30" s="978"/>
      <c r="H30" s="978"/>
    </row>
    <row r="31" spans="1:13" ht="9.75" customHeight="1">
      <c r="A31" s="397"/>
      <c r="B31" s="322"/>
      <c r="C31" s="322"/>
      <c r="D31" s="322"/>
      <c r="E31" s="322"/>
      <c r="F31" s="322"/>
      <c r="G31" s="322"/>
      <c r="H31" s="322"/>
      <c r="I31" s="322"/>
    </row>
    <row r="32" spans="1:13" ht="25.5" customHeight="1">
      <c r="A32" s="396" t="s">
        <v>482</v>
      </c>
      <c r="B32" s="979" t="s">
        <v>483</v>
      </c>
      <c r="C32" s="979"/>
      <c r="D32" s="979"/>
      <c r="E32" s="979"/>
      <c r="F32" s="979"/>
      <c r="G32" s="979"/>
      <c r="H32" s="979"/>
      <c r="I32" s="322"/>
    </row>
    <row r="33" spans="1:9" ht="22.5" customHeight="1">
      <c r="A33" s="397" t="s">
        <v>377</v>
      </c>
      <c r="B33" s="904" t="s">
        <v>484</v>
      </c>
      <c r="C33" s="904"/>
      <c r="D33" s="904"/>
      <c r="E33" s="904"/>
      <c r="F33" s="904"/>
      <c r="G33" s="904"/>
      <c r="H33" s="904"/>
      <c r="I33" s="322"/>
    </row>
    <row r="34" spans="1:9" ht="24.75" hidden="1" customHeight="1">
      <c r="A34" s="397" t="s">
        <v>378</v>
      </c>
      <c r="B34" s="904" t="s">
        <v>485</v>
      </c>
      <c r="C34" s="904"/>
      <c r="D34" s="904"/>
      <c r="E34" s="904"/>
      <c r="F34" s="904"/>
      <c r="G34" s="904"/>
      <c r="H34" s="904"/>
      <c r="I34" s="322"/>
    </row>
    <row r="35" spans="1:9" ht="12" customHeight="1">
      <c r="A35" s="322"/>
      <c r="B35" s="322"/>
      <c r="C35" s="322"/>
      <c r="D35" s="322"/>
      <c r="E35" s="322"/>
      <c r="F35" s="322"/>
      <c r="G35" s="322"/>
      <c r="H35" s="322"/>
      <c r="I35" s="322"/>
    </row>
    <row r="36" spans="1:9" s="400" customFormat="1" ht="24.75" customHeight="1">
      <c r="A36" s="398" t="s">
        <v>486</v>
      </c>
      <c r="B36" s="980" t="s">
        <v>487</v>
      </c>
      <c r="C36" s="980"/>
      <c r="D36" s="980"/>
      <c r="E36" s="980"/>
      <c r="F36" s="980"/>
      <c r="G36" s="980"/>
      <c r="H36" s="980"/>
      <c r="I36" s="399"/>
    </row>
    <row r="37" spans="1:9" ht="24" customHeight="1">
      <c r="A37" s="322"/>
      <c r="B37" s="979" t="s">
        <v>488</v>
      </c>
      <c r="C37" s="979"/>
      <c r="D37" s="979"/>
      <c r="E37" s="979"/>
      <c r="F37" s="979"/>
      <c r="G37" s="979"/>
      <c r="H37" s="979"/>
      <c r="I37" s="322"/>
    </row>
    <row r="38" spans="1:9" ht="54" customHeight="1">
      <c r="A38" s="322"/>
      <c r="B38" s="904" t="s">
        <v>489</v>
      </c>
      <c r="C38" s="904"/>
      <c r="D38" s="904"/>
      <c r="E38" s="904"/>
      <c r="F38" s="904"/>
      <c r="G38" s="904"/>
      <c r="H38" s="904"/>
      <c r="I38" s="322"/>
    </row>
    <row r="39" spans="1:9" ht="15.75" customHeight="1">
      <c r="A39" s="808" t="s">
        <v>490</v>
      </c>
      <c r="B39" s="810" t="s">
        <v>491</v>
      </c>
      <c r="C39" s="812"/>
      <c r="D39" s="984" t="s">
        <v>492</v>
      </c>
      <c r="E39" s="984"/>
      <c r="F39" s="984"/>
      <c r="G39" s="322"/>
      <c r="H39" s="322"/>
    </row>
    <row r="40" spans="1:9" ht="19.5" customHeight="1">
      <c r="A40" s="981"/>
      <c r="B40" s="982"/>
      <c r="C40" s="983"/>
      <c r="D40" s="984"/>
      <c r="E40" s="984"/>
      <c r="F40" s="984"/>
      <c r="G40" s="322"/>
      <c r="H40" s="322"/>
      <c r="I40" s="322"/>
    </row>
    <row r="41" spans="1:9" ht="20.25" customHeight="1">
      <c r="A41" s="809"/>
      <c r="B41" s="786"/>
      <c r="C41" s="788"/>
      <c r="D41" s="984"/>
      <c r="E41" s="984"/>
      <c r="F41" s="984"/>
      <c r="G41" s="322"/>
      <c r="H41" s="322"/>
      <c r="I41" s="322"/>
    </row>
    <row r="42" spans="1:9" ht="30.75" customHeight="1">
      <c r="A42" s="403">
        <v>1</v>
      </c>
      <c r="B42" s="957" t="s">
        <v>493</v>
      </c>
      <c r="C42" s="957"/>
      <c r="D42" s="814" t="str">
        <f>IF('Names of Bidder'!D18=0, "", 'Names of Bidder'!D18)</f>
        <v/>
      </c>
      <c r="E42" s="815"/>
      <c r="F42" s="816"/>
      <c r="G42" s="322"/>
      <c r="H42" s="322"/>
      <c r="I42" s="322"/>
    </row>
    <row r="43" spans="1:9" ht="22.5" customHeight="1">
      <c r="A43" s="971">
        <v>2</v>
      </c>
      <c r="B43" s="974" t="s">
        <v>494</v>
      </c>
      <c r="C43" s="818"/>
      <c r="D43" s="783"/>
      <c r="E43" s="784"/>
      <c r="F43" s="785"/>
      <c r="G43" s="322"/>
      <c r="H43" s="322"/>
      <c r="I43" s="322"/>
    </row>
    <row r="44" spans="1:9" ht="22.5" customHeight="1">
      <c r="A44" s="972"/>
      <c r="B44" s="975"/>
      <c r="C44" s="801"/>
      <c r="D44" s="783"/>
      <c r="E44" s="784"/>
      <c r="F44" s="785"/>
      <c r="G44" s="322"/>
      <c r="H44" s="322"/>
      <c r="I44" s="322"/>
    </row>
    <row r="45" spans="1:9" ht="21.75" customHeight="1">
      <c r="A45" s="973"/>
      <c r="B45" s="976"/>
      <c r="C45" s="977"/>
      <c r="D45" s="783"/>
      <c r="E45" s="784"/>
      <c r="F45" s="785"/>
      <c r="G45" s="322"/>
      <c r="H45" s="322"/>
      <c r="I45" s="322"/>
    </row>
    <row r="46" spans="1:9" ht="18.75" customHeight="1">
      <c r="A46" s="403">
        <v>3</v>
      </c>
      <c r="B46" s="957" t="s">
        <v>495</v>
      </c>
      <c r="C46" s="957"/>
      <c r="D46" s="783"/>
      <c r="E46" s="784"/>
      <c r="F46" s="785"/>
      <c r="G46" s="322"/>
      <c r="H46" s="322"/>
      <c r="I46" s="322"/>
    </row>
    <row r="47" spans="1:9" ht="20.25" customHeight="1">
      <c r="A47" s="403">
        <v>4</v>
      </c>
      <c r="B47" s="957" t="s">
        <v>496</v>
      </c>
      <c r="C47" s="957"/>
      <c r="D47" s="783"/>
      <c r="E47" s="784"/>
      <c r="F47" s="785"/>
      <c r="G47" s="322"/>
      <c r="H47" s="322"/>
      <c r="I47" s="322"/>
    </row>
    <row r="48" spans="1:9" ht="19.5" customHeight="1">
      <c r="A48" s="404">
        <v>5</v>
      </c>
      <c r="B48" s="957" t="s">
        <v>497</v>
      </c>
      <c r="C48" s="957"/>
      <c r="D48" s="783"/>
      <c r="E48" s="784"/>
      <c r="F48" s="785"/>
      <c r="G48" s="322"/>
      <c r="H48" s="322"/>
    </row>
    <row r="49" spans="1:10" ht="51.75" customHeight="1">
      <c r="A49" s="403">
        <v>6</v>
      </c>
      <c r="B49" s="957" t="s">
        <v>498</v>
      </c>
      <c r="C49" s="957"/>
      <c r="D49" s="783"/>
      <c r="E49" s="784"/>
      <c r="F49" s="785"/>
      <c r="G49" s="322"/>
      <c r="H49" s="322"/>
      <c r="I49" s="322"/>
    </row>
    <row r="50" spans="1:10" ht="49.5" customHeight="1">
      <c r="A50" s="403">
        <v>7</v>
      </c>
      <c r="B50" s="957" t="s">
        <v>499</v>
      </c>
      <c r="C50" s="957"/>
      <c r="D50" s="783"/>
      <c r="E50" s="784"/>
      <c r="F50" s="785"/>
      <c r="G50" s="322"/>
      <c r="H50" s="322"/>
      <c r="I50" s="322"/>
    </row>
    <row r="51" spans="1:10" ht="24" customHeight="1">
      <c r="A51" s="403">
        <v>8</v>
      </c>
      <c r="B51" s="957" t="s">
        <v>500</v>
      </c>
      <c r="C51" s="957"/>
      <c r="D51" s="783"/>
      <c r="E51" s="784"/>
      <c r="F51" s="785"/>
      <c r="G51" s="322"/>
      <c r="H51" s="322"/>
      <c r="I51" s="322"/>
    </row>
    <row r="52" spans="1:10" ht="22.5" customHeight="1">
      <c r="A52" s="405"/>
      <c r="B52" s="406" t="s">
        <v>501</v>
      </c>
      <c r="C52" s="407"/>
      <c r="D52" s="783"/>
      <c r="E52" s="784"/>
      <c r="F52" s="785"/>
      <c r="G52" s="322"/>
      <c r="H52" s="322"/>
      <c r="I52" s="322"/>
    </row>
    <row r="53" spans="1:10" ht="24.75" customHeight="1">
      <c r="A53" s="405"/>
      <c r="B53" s="406" t="s">
        <v>502</v>
      </c>
      <c r="C53" s="407"/>
      <c r="D53" s="783"/>
      <c r="E53" s="784"/>
      <c r="F53" s="785"/>
      <c r="G53" s="322"/>
      <c r="H53" s="322"/>
      <c r="I53" s="322"/>
    </row>
    <row r="54" spans="1:10" ht="22.5" customHeight="1">
      <c r="A54" s="408"/>
      <c r="B54" s="406" t="s">
        <v>503</v>
      </c>
      <c r="C54" s="409"/>
      <c r="D54" s="783"/>
      <c r="E54" s="784"/>
      <c r="F54" s="785"/>
      <c r="G54" s="322"/>
      <c r="H54" s="322"/>
    </row>
    <row r="55" spans="1:10" ht="13.5" customHeight="1">
      <c r="A55" s="322"/>
      <c r="B55" s="322"/>
      <c r="C55" s="322"/>
      <c r="D55" s="322"/>
      <c r="E55" s="322"/>
      <c r="F55" s="322"/>
      <c r="G55" s="322"/>
      <c r="H55" s="322"/>
      <c r="I55" s="322"/>
    </row>
    <row r="56" spans="1:10" s="371" customFormat="1" ht="47.25" customHeight="1">
      <c r="A56" s="403">
        <v>9</v>
      </c>
      <c r="B56" s="966" t="s">
        <v>504</v>
      </c>
      <c r="C56" s="967"/>
      <c r="D56" s="967"/>
      <c r="E56" s="967"/>
      <c r="F56" s="968"/>
      <c r="G56" s="410" t="s">
        <v>388</v>
      </c>
      <c r="H56" s="411"/>
      <c r="I56" s="59"/>
      <c r="J56" s="59"/>
    </row>
    <row r="57" spans="1:10" s="371" customFormat="1" ht="42" customHeight="1">
      <c r="A57" s="403">
        <v>10</v>
      </c>
      <c r="B57" s="966" t="s">
        <v>505</v>
      </c>
      <c r="C57" s="967"/>
      <c r="D57" s="967"/>
      <c r="E57" s="967"/>
      <c r="F57" s="968"/>
      <c r="G57" s="410"/>
      <c r="H57" s="411"/>
      <c r="I57" s="59"/>
      <c r="J57" s="59"/>
    </row>
    <row r="58" spans="1:10" s="371" customFormat="1" ht="12" customHeight="1">
      <c r="A58" s="59"/>
      <c r="B58" s="59"/>
      <c r="C58" s="59"/>
      <c r="D58" s="59"/>
      <c r="E58" s="59"/>
      <c r="F58" s="59"/>
      <c r="G58" s="59"/>
      <c r="H58" s="59"/>
      <c r="I58" s="59"/>
      <c r="J58" s="59"/>
    </row>
    <row r="59" spans="1:10" s="371" customFormat="1" ht="12" customHeight="1">
      <c r="A59" s="59"/>
      <c r="B59" s="59"/>
      <c r="C59" s="59"/>
      <c r="D59" s="59"/>
      <c r="E59" s="59"/>
      <c r="F59" s="59"/>
      <c r="G59" s="59"/>
      <c r="H59" s="59"/>
      <c r="I59" s="59"/>
      <c r="J59" s="59"/>
    </row>
    <row r="60" spans="1:10" s="371" customFormat="1" ht="24" customHeight="1">
      <c r="A60" s="412">
        <v>2</v>
      </c>
      <c r="B60" s="969" t="s">
        <v>506</v>
      </c>
      <c r="C60" s="969"/>
      <c r="D60" s="969"/>
      <c r="E60" s="969"/>
      <c r="F60" s="969"/>
      <c r="G60" s="969"/>
      <c r="H60" s="969"/>
      <c r="I60" s="969"/>
      <c r="J60" s="59"/>
    </row>
    <row r="61" spans="1:10" s="371" customFormat="1" ht="16.5">
      <c r="A61" s="59"/>
      <c r="B61" s="59"/>
      <c r="C61" s="59"/>
      <c r="D61" s="59"/>
      <c r="E61" s="59"/>
      <c r="F61" s="59"/>
      <c r="G61" s="59"/>
      <c r="H61" s="59"/>
      <c r="I61" s="59"/>
      <c r="J61" s="59"/>
    </row>
    <row r="62" spans="1:10" s="371" customFormat="1" ht="24.75" customHeight="1">
      <c r="A62" s="413" t="s">
        <v>507</v>
      </c>
      <c r="B62" s="970" t="s">
        <v>508</v>
      </c>
      <c r="C62" s="970"/>
      <c r="D62" s="970"/>
      <c r="E62" s="970"/>
      <c r="F62" s="970"/>
      <c r="G62" s="970"/>
      <c r="H62" s="970"/>
      <c r="I62" s="970"/>
      <c r="J62" s="59"/>
    </row>
    <row r="63" spans="1:10" s="371" customFormat="1" ht="10.5" customHeight="1">
      <c r="A63" s="59"/>
      <c r="B63" s="59"/>
      <c r="C63" s="59"/>
      <c r="D63" s="59"/>
      <c r="E63" s="59"/>
      <c r="F63" s="59"/>
      <c r="G63" s="59"/>
      <c r="H63" s="59"/>
      <c r="I63" s="59"/>
      <c r="J63" s="59"/>
    </row>
    <row r="64" spans="1:10" s="371" customFormat="1" ht="75" customHeight="1">
      <c r="A64" s="414" t="s">
        <v>509</v>
      </c>
      <c r="B64" s="964" t="s">
        <v>608</v>
      </c>
      <c r="C64" s="964"/>
      <c r="D64" s="964"/>
      <c r="E64" s="964"/>
      <c r="F64" s="964"/>
      <c r="G64" s="964"/>
      <c r="H64" s="964"/>
      <c r="I64" s="964"/>
    </row>
    <row r="65" spans="1:189" s="371" customFormat="1" ht="192.75" customHeight="1">
      <c r="A65" s="414" t="s">
        <v>510</v>
      </c>
      <c r="B65" s="965" t="s">
        <v>607</v>
      </c>
      <c r="C65" s="965"/>
      <c r="D65" s="965"/>
      <c r="E65" s="965"/>
      <c r="F65" s="965"/>
      <c r="G65" s="965"/>
      <c r="H65" s="965"/>
      <c r="I65" s="965"/>
      <c r="J65" s="59"/>
    </row>
    <row r="66" spans="1:189" s="371" customFormat="1" ht="213" customHeight="1">
      <c r="A66" s="414" t="s">
        <v>601</v>
      </c>
      <c r="B66" s="965" t="s">
        <v>609</v>
      </c>
      <c r="C66" s="965"/>
      <c r="D66" s="965"/>
      <c r="E66" s="965"/>
      <c r="F66" s="965"/>
      <c r="G66" s="965"/>
      <c r="H66" s="965"/>
      <c r="I66" s="965"/>
      <c r="J66" s="59"/>
    </row>
    <row r="67" spans="1:189" s="371" customFormat="1" ht="60" customHeight="1">
      <c r="A67" s="414"/>
      <c r="B67" s="965" t="s">
        <v>685</v>
      </c>
      <c r="C67" s="965"/>
      <c r="D67" s="965"/>
      <c r="E67" s="965"/>
      <c r="F67" s="965"/>
      <c r="G67" s="965"/>
      <c r="H67" s="965"/>
      <c r="I67" s="965"/>
      <c r="J67" s="59"/>
    </row>
    <row r="68" spans="1:189" s="371" customFormat="1" ht="24.75" customHeight="1">
      <c r="A68" s="414"/>
      <c r="B68" s="965" t="s">
        <v>610</v>
      </c>
      <c r="C68" s="965"/>
      <c r="D68" s="965"/>
      <c r="E68" s="965"/>
      <c r="F68" s="965"/>
      <c r="G68" s="965"/>
      <c r="H68" s="965"/>
      <c r="I68" s="965"/>
      <c r="J68" s="59"/>
    </row>
    <row r="69" spans="1:189" s="371" customFormat="1" ht="16.5">
      <c r="A69" s="59"/>
      <c r="B69" s="59"/>
      <c r="C69" s="59"/>
      <c r="D69" s="59"/>
      <c r="E69" s="59"/>
      <c r="F69" s="59"/>
      <c r="G69" s="59"/>
      <c r="H69" s="59"/>
      <c r="I69" s="59"/>
      <c r="J69" s="59"/>
    </row>
    <row r="70" spans="1:189" s="371" customFormat="1" ht="57" customHeight="1">
      <c r="A70" s="414" t="s">
        <v>611</v>
      </c>
      <c r="B70" s="960" t="s">
        <v>511</v>
      </c>
      <c r="C70" s="960"/>
      <c r="D70" s="960"/>
      <c r="E70" s="960"/>
      <c r="F70" s="960"/>
      <c r="G70" s="960"/>
      <c r="H70" s="960"/>
      <c r="I70" s="960"/>
      <c r="J70" s="59"/>
    </row>
    <row r="71" spans="1:189" s="371" customFormat="1" ht="41.25" customHeight="1">
      <c r="B71" s="960" t="s">
        <v>512</v>
      </c>
      <c r="C71" s="960"/>
      <c r="D71" s="960"/>
      <c r="E71" s="960"/>
      <c r="F71" s="960"/>
      <c r="G71" s="960"/>
      <c r="H71" s="960"/>
      <c r="I71" s="960"/>
    </row>
    <row r="72" spans="1:189" s="371" customFormat="1" ht="16.5" customHeight="1">
      <c r="B72" s="543"/>
      <c r="C72" s="543"/>
      <c r="D72" s="543"/>
      <c r="E72" s="543"/>
      <c r="F72" s="543"/>
      <c r="G72" s="543"/>
      <c r="H72" s="543"/>
      <c r="I72" s="543"/>
    </row>
    <row r="73" spans="1:189" s="371" customFormat="1" ht="41.25" customHeight="1">
      <c r="A73" s="546">
        <v>2.2000000000000002</v>
      </c>
      <c r="B73" s="962" t="s">
        <v>612</v>
      </c>
      <c r="C73" s="962"/>
      <c r="D73" s="962"/>
      <c r="E73" s="962"/>
      <c r="F73" s="962"/>
      <c r="G73" s="962"/>
      <c r="H73" s="962"/>
      <c r="I73" s="962"/>
    </row>
    <row r="74" spans="1:189" s="371" customFormat="1" ht="41.25" customHeight="1">
      <c r="A74" s="546" t="s">
        <v>613</v>
      </c>
      <c r="B74" s="963" t="s">
        <v>614</v>
      </c>
      <c r="C74" s="963"/>
      <c r="D74" s="963"/>
      <c r="E74" s="963"/>
      <c r="F74" s="963"/>
      <c r="G74" s="846"/>
      <c r="H74" s="869"/>
      <c r="I74" s="869"/>
    </row>
    <row r="75" spans="1:189" s="371" customFormat="1" ht="16.5" customHeight="1">
      <c r="B75" s="543"/>
      <c r="C75" s="543"/>
      <c r="D75" s="543"/>
      <c r="E75" s="543"/>
      <c r="F75" s="543"/>
      <c r="G75" s="543"/>
      <c r="H75" s="543"/>
      <c r="I75" s="543"/>
    </row>
    <row r="76" spans="1:189" s="550" customFormat="1" ht="24" customHeight="1">
      <c r="A76" s="880">
        <v>2.2999999999999998</v>
      </c>
      <c r="B76" s="866" t="s">
        <v>615</v>
      </c>
      <c r="C76" s="866"/>
      <c r="D76" s="866"/>
      <c r="E76" s="866"/>
      <c r="F76" s="866"/>
      <c r="G76" s="866"/>
      <c r="H76" s="866"/>
      <c r="I76" s="866"/>
      <c r="AB76" s="581"/>
      <c r="AC76" s="371"/>
      <c r="AD76" s="371"/>
      <c r="AE76" s="371"/>
      <c r="AF76" s="371"/>
      <c r="AG76" s="371"/>
      <c r="AH76" s="371"/>
      <c r="AI76" s="371"/>
      <c r="AJ76" s="371"/>
      <c r="AK76" s="371"/>
      <c r="AL76" s="371"/>
      <c r="AM76" s="371"/>
      <c r="AN76" s="371"/>
      <c r="AO76" s="371"/>
      <c r="AP76" s="371"/>
      <c r="AQ76" s="371"/>
      <c r="AR76" s="371"/>
      <c r="AS76" s="371"/>
      <c r="AT76" s="371"/>
      <c r="AU76" s="371"/>
      <c r="AV76" s="371"/>
      <c r="AW76" s="371"/>
      <c r="AX76" s="371"/>
      <c r="AY76" s="371"/>
      <c r="AZ76" s="371"/>
      <c r="BA76" s="371"/>
      <c r="BB76" s="371"/>
      <c r="BC76" s="371"/>
      <c r="BD76" s="371"/>
      <c r="BE76" s="371"/>
      <c r="BF76" s="371"/>
      <c r="BG76" s="371"/>
      <c r="BH76" s="371"/>
      <c r="BI76" s="371"/>
      <c r="BJ76" s="371"/>
      <c r="BK76" s="371"/>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c r="FD76" s="371"/>
      <c r="FE76" s="371"/>
      <c r="FF76" s="371"/>
      <c r="FG76" s="371"/>
      <c r="FH76" s="371"/>
      <c r="FI76" s="371"/>
      <c r="FJ76" s="371"/>
      <c r="FK76" s="371"/>
      <c r="FL76" s="371"/>
      <c r="FM76" s="371"/>
      <c r="FN76" s="371"/>
      <c r="FO76" s="371"/>
      <c r="FP76" s="371"/>
      <c r="FQ76" s="371"/>
      <c r="FR76" s="371"/>
      <c r="FS76" s="371"/>
      <c r="FT76" s="371"/>
      <c r="FU76" s="371"/>
      <c r="FV76" s="371"/>
      <c r="FW76" s="371"/>
      <c r="FX76" s="371"/>
      <c r="FY76" s="371"/>
      <c r="FZ76" s="371"/>
      <c r="GA76" s="371"/>
      <c r="GB76" s="371"/>
      <c r="GC76" s="371"/>
      <c r="GD76" s="371"/>
      <c r="GE76" s="371"/>
      <c r="GF76" s="371"/>
      <c r="GG76" s="371"/>
    </row>
    <row r="77" spans="1:189" s="371" customFormat="1" ht="48.75" customHeight="1">
      <c r="A77" s="880"/>
      <c r="B77" s="881" t="s">
        <v>616</v>
      </c>
      <c r="C77" s="881"/>
      <c r="D77" s="881"/>
      <c r="E77" s="881"/>
      <c r="F77" s="881"/>
      <c r="G77" s="881"/>
      <c r="H77" s="881"/>
      <c r="I77" s="881"/>
      <c r="J77" s="59"/>
    </row>
    <row r="78" spans="1:189" s="371" customFormat="1" ht="38.25" customHeight="1">
      <c r="A78" s="567">
        <v>1</v>
      </c>
      <c r="B78" s="898" t="s">
        <v>617</v>
      </c>
      <c r="C78" s="899"/>
      <c r="D78" s="899"/>
      <c r="E78" s="899"/>
      <c r="F78" s="961">
        <v>0</v>
      </c>
      <c r="G78" s="961"/>
      <c r="H78" s="961"/>
      <c r="I78" s="961"/>
      <c r="J78" s="415"/>
      <c r="K78" s="415"/>
      <c r="L78" s="415"/>
      <c r="M78" s="415"/>
      <c r="N78" s="416">
        <f>'[13]Name of Bidder'!D12</f>
        <v>0</v>
      </c>
      <c r="O78" s="415"/>
      <c r="P78" s="415"/>
      <c r="Q78" s="415"/>
      <c r="R78" s="415"/>
      <c r="S78" s="415"/>
      <c r="T78" s="415"/>
      <c r="U78" s="415"/>
      <c r="V78" s="415"/>
      <c r="W78" s="415"/>
      <c r="X78" s="415"/>
      <c r="Y78" s="415"/>
    </row>
    <row r="79" spans="1:189" s="371" customFormat="1" ht="44.25" customHeight="1">
      <c r="A79" s="567">
        <v>2</v>
      </c>
      <c r="B79" s="897" t="s">
        <v>618</v>
      </c>
      <c r="C79" s="844"/>
      <c r="D79" s="844"/>
      <c r="E79" s="861"/>
      <c r="F79" s="961"/>
      <c r="G79" s="961"/>
      <c r="H79" s="961"/>
      <c r="I79" s="961"/>
      <c r="J79" s="38"/>
      <c r="K79" s="38"/>
      <c r="L79" s="38"/>
      <c r="M79" s="38"/>
      <c r="N79" s="417">
        <f>'[13]Name of Bidder'!D22</f>
        <v>0</v>
      </c>
      <c r="O79" s="38"/>
      <c r="P79" s="38"/>
      <c r="Q79" s="38"/>
      <c r="R79" s="38"/>
      <c r="S79" s="38"/>
      <c r="T79" s="38"/>
      <c r="U79" s="38"/>
      <c r="V79" s="38"/>
      <c r="W79" s="38"/>
      <c r="X79" s="38"/>
      <c r="Y79" s="38"/>
    </row>
    <row r="80" spans="1:189" s="371" customFormat="1" ht="44.25" customHeight="1">
      <c r="A80" s="567">
        <v>3</v>
      </c>
      <c r="B80" s="897" t="s">
        <v>619</v>
      </c>
      <c r="C80" s="844"/>
      <c r="D80" s="844"/>
      <c r="E80" s="844"/>
      <c r="F80" s="500"/>
      <c r="G80" s="888"/>
      <c r="H80" s="885"/>
      <c r="I80" s="500"/>
      <c r="J80" s="38"/>
      <c r="K80" s="38"/>
      <c r="L80" s="38"/>
      <c r="M80" s="38"/>
      <c r="N80" s="266"/>
      <c r="O80" s="38"/>
      <c r="P80" s="38"/>
      <c r="Q80" s="38"/>
      <c r="R80" s="38"/>
      <c r="S80" s="38"/>
      <c r="T80" s="38"/>
      <c r="U80" s="38"/>
      <c r="V80" s="38"/>
      <c r="W80" s="38"/>
      <c r="X80" s="38"/>
      <c r="Y80" s="38"/>
    </row>
    <row r="81" spans="1:25" s="371" customFormat="1" ht="36.75" customHeight="1">
      <c r="A81" s="567">
        <v>4</v>
      </c>
      <c r="B81" s="897" t="s">
        <v>514</v>
      </c>
      <c r="C81" s="844"/>
      <c r="D81" s="844"/>
      <c r="E81" s="861"/>
      <c r="F81" s="500"/>
      <c r="G81" s="902"/>
      <c r="H81" s="902"/>
      <c r="I81" s="499"/>
      <c r="J81" s="38"/>
      <c r="K81" s="38"/>
      <c r="L81" s="38"/>
      <c r="M81" s="38"/>
      <c r="N81" s="38"/>
      <c r="O81" s="38"/>
      <c r="P81" s="38"/>
      <c r="Q81" s="38"/>
      <c r="R81" s="38"/>
      <c r="S81" s="38"/>
      <c r="T81" s="38"/>
      <c r="U81" s="38"/>
      <c r="V81" s="38"/>
      <c r="W81" s="38"/>
      <c r="X81" s="38"/>
      <c r="Y81" s="38"/>
    </row>
    <row r="82" spans="1:25" s="371" customFormat="1" ht="23.25" customHeight="1">
      <c r="A82" s="842">
        <v>5</v>
      </c>
      <c r="B82" s="889" t="s">
        <v>515</v>
      </c>
      <c r="C82" s="862"/>
      <c r="D82" s="862"/>
      <c r="E82" s="863"/>
      <c r="F82" s="500"/>
      <c r="G82" s="902"/>
      <c r="H82" s="902"/>
      <c r="I82" s="499"/>
      <c r="J82" s="38"/>
      <c r="K82" s="38"/>
      <c r="L82" s="38"/>
      <c r="M82" s="38"/>
      <c r="N82" s="38"/>
      <c r="O82" s="38"/>
      <c r="P82" s="38"/>
      <c r="Q82" s="38"/>
      <c r="R82" s="38"/>
      <c r="S82" s="38"/>
      <c r="T82" s="38"/>
      <c r="U82" s="38"/>
      <c r="V82" s="38"/>
      <c r="W82" s="38"/>
      <c r="X82" s="38"/>
      <c r="Y82" s="38"/>
    </row>
    <row r="83" spans="1:25" s="371" customFormat="1" ht="21" customHeight="1">
      <c r="A83" s="883"/>
      <c r="B83" s="890"/>
      <c r="C83" s="864"/>
      <c r="D83" s="864"/>
      <c r="E83" s="865"/>
      <c r="F83" s="500"/>
      <c r="G83" s="902"/>
      <c r="H83" s="902"/>
      <c r="I83" s="499"/>
      <c r="J83" s="38"/>
      <c r="K83" s="38"/>
      <c r="L83" s="38"/>
      <c r="M83" s="38"/>
      <c r="N83" s="38"/>
      <c r="O83" s="38"/>
      <c r="P83" s="38"/>
      <c r="Q83" s="38"/>
      <c r="R83" s="38"/>
      <c r="S83" s="38"/>
      <c r="T83" s="38"/>
      <c r="U83" s="38"/>
      <c r="V83" s="38"/>
      <c r="W83" s="38"/>
      <c r="X83" s="38"/>
      <c r="Y83" s="38"/>
    </row>
    <row r="84" spans="1:25" s="371" customFormat="1" ht="20.25" customHeight="1">
      <c r="A84" s="883"/>
      <c r="B84" s="890"/>
      <c r="C84" s="864"/>
      <c r="D84" s="864"/>
      <c r="E84" s="865"/>
      <c r="F84" s="500"/>
      <c r="G84" s="902"/>
      <c r="H84" s="902"/>
      <c r="I84" s="499"/>
      <c r="J84" s="38"/>
      <c r="K84" s="38"/>
      <c r="L84" s="38"/>
      <c r="M84" s="38"/>
      <c r="N84" s="38"/>
      <c r="O84" s="38"/>
      <c r="P84" s="38"/>
      <c r="Q84" s="38"/>
      <c r="R84" s="38"/>
      <c r="S84" s="38"/>
      <c r="T84" s="38"/>
      <c r="U84" s="38"/>
      <c r="V84" s="38"/>
      <c r="W84" s="38"/>
      <c r="X84" s="38"/>
      <c r="Y84" s="38"/>
    </row>
    <row r="85" spans="1:25" s="371" customFormat="1" ht="21" customHeight="1">
      <c r="A85" s="883"/>
      <c r="B85" s="890"/>
      <c r="C85" s="864"/>
      <c r="D85" s="864"/>
      <c r="E85" s="865"/>
      <c r="F85" s="500"/>
      <c r="G85" s="902"/>
      <c r="H85" s="902"/>
      <c r="I85" s="499"/>
      <c r="J85" s="38"/>
      <c r="K85" s="38"/>
      <c r="L85" s="38"/>
      <c r="M85" s="38"/>
      <c r="N85" s="38"/>
      <c r="O85" s="38"/>
      <c r="P85" s="38"/>
      <c r="Q85" s="38"/>
      <c r="R85" s="38"/>
      <c r="S85" s="38"/>
      <c r="T85" s="38"/>
      <c r="U85" s="38"/>
      <c r="V85" s="38"/>
      <c r="W85" s="38"/>
      <c r="X85" s="38"/>
      <c r="Y85" s="38"/>
    </row>
    <row r="86" spans="1:25" s="371" customFormat="1" ht="24.95" customHeight="1">
      <c r="A86" s="883"/>
      <c r="B86" s="419"/>
      <c r="E86" s="44" t="s">
        <v>516</v>
      </c>
      <c r="F86" s="500"/>
      <c r="G86" s="902"/>
      <c r="H86" s="902"/>
      <c r="I86" s="499"/>
      <c r="J86" s="38"/>
      <c r="K86" s="38"/>
      <c r="L86" s="38"/>
      <c r="M86" s="38"/>
      <c r="N86" s="38"/>
      <c r="O86" s="38"/>
      <c r="P86" s="38"/>
      <c r="Q86" s="38"/>
      <c r="R86" s="38"/>
      <c r="S86" s="38"/>
      <c r="T86" s="38"/>
      <c r="U86" s="38"/>
      <c r="V86" s="38"/>
      <c r="W86" s="38"/>
      <c r="X86" s="38"/>
      <c r="Y86" s="38"/>
    </row>
    <row r="87" spans="1:25" s="371" customFormat="1" ht="24.95" customHeight="1">
      <c r="A87" s="883"/>
      <c r="B87" s="419"/>
      <c r="E87" s="44" t="s">
        <v>23</v>
      </c>
      <c r="F87" s="500"/>
      <c r="G87" s="902"/>
      <c r="H87" s="902"/>
      <c r="I87" s="499"/>
      <c r="J87" s="38"/>
      <c r="K87" s="38"/>
      <c r="L87" s="38"/>
      <c r="M87" s="38"/>
      <c r="N87" s="38"/>
      <c r="O87" s="38"/>
      <c r="P87" s="38"/>
      <c r="Q87" s="38"/>
      <c r="R87" s="38"/>
      <c r="S87" s="38"/>
      <c r="T87" s="38"/>
      <c r="U87" s="38"/>
      <c r="V87" s="38"/>
      <c r="W87" s="38"/>
      <c r="X87" s="38"/>
      <c r="Y87" s="38"/>
    </row>
    <row r="88" spans="1:25" s="371" customFormat="1" ht="24.95" customHeight="1">
      <c r="A88" s="843"/>
      <c r="B88" s="420"/>
      <c r="C88" s="421"/>
      <c r="D88" s="421"/>
      <c r="E88" s="422" t="s">
        <v>517</v>
      </c>
      <c r="F88" s="500"/>
      <c r="G88" s="902"/>
      <c r="H88" s="902"/>
      <c r="I88" s="499"/>
      <c r="J88" s="38"/>
      <c r="K88" s="38"/>
      <c r="L88" s="38"/>
      <c r="M88" s="38"/>
      <c r="N88" s="38"/>
      <c r="O88" s="38"/>
      <c r="P88" s="38"/>
      <c r="Q88" s="38"/>
      <c r="R88" s="38"/>
      <c r="S88" s="38"/>
      <c r="T88" s="38"/>
      <c r="U88" s="38"/>
      <c r="V88" s="38"/>
      <c r="W88" s="38"/>
      <c r="X88" s="38"/>
      <c r="Y88" s="38"/>
    </row>
    <row r="89" spans="1:25" s="371" customFormat="1" ht="42.75" customHeight="1">
      <c r="A89" s="567">
        <v>6</v>
      </c>
      <c r="B89" s="839" t="s">
        <v>620</v>
      </c>
      <c r="C89" s="839"/>
      <c r="D89" s="839"/>
      <c r="E89" s="839"/>
      <c r="F89" s="547"/>
      <c r="G89" s="424"/>
      <c r="H89" s="425"/>
      <c r="I89" s="425"/>
      <c r="J89" s="38"/>
      <c r="K89" s="38"/>
      <c r="L89" s="38"/>
      <c r="M89" s="38"/>
      <c r="N89" s="38"/>
      <c r="O89" s="38"/>
      <c r="P89" s="38"/>
      <c r="Q89" s="38"/>
      <c r="R89" s="38"/>
      <c r="S89" s="38"/>
      <c r="T89" s="38"/>
      <c r="U89" s="38"/>
      <c r="V89" s="38"/>
      <c r="W89" s="38"/>
      <c r="X89" s="38"/>
      <c r="Y89" s="38"/>
    </row>
    <row r="90" spans="1:25" s="371" customFormat="1" ht="54.75" customHeight="1">
      <c r="A90" s="567">
        <v>7</v>
      </c>
      <c r="B90" s="903" t="s">
        <v>621</v>
      </c>
      <c r="C90" s="839"/>
      <c r="D90" s="839"/>
      <c r="E90" s="839"/>
      <c r="F90" s="548"/>
      <c r="G90" s="846"/>
      <c r="H90" s="847"/>
      <c r="I90" s="548"/>
      <c r="J90" s="38"/>
      <c r="K90" s="38"/>
      <c r="L90" s="38"/>
      <c r="M90" s="38"/>
      <c r="N90" s="38"/>
      <c r="O90" s="38"/>
      <c r="P90" s="38"/>
      <c r="Q90" s="38"/>
      <c r="R90" s="38"/>
      <c r="S90" s="38"/>
      <c r="T90" s="38"/>
      <c r="U90" s="38"/>
      <c r="V90" s="38"/>
      <c r="W90" s="38"/>
      <c r="X90" s="38"/>
      <c r="Y90" s="38"/>
    </row>
    <row r="91" spans="1:25" s="371" customFormat="1" ht="34.5" hidden="1" customHeight="1">
      <c r="A91" s="567"/>
      <c r="B91" s="839"/>
      <c r="C91" s="839"/>
      <c r="D91" s="839"/>
      <c r="E91" s="839"/>
      <c r="F91" s="888"/>
      <c r="G91" s="885"/>
      <c r="H91" s="888"/>
      <c r="I91" s="885"/>
      <c r="J91" s="38"/>
      <c r="K91" s="38"/>
      <c r="L91" s="38"/>
      <c r="M91" s="38"/>
      <c r="N91" s="38"/>
      <c r="O91" s="38"/>
      <c r="P91" s="38"/>
      <c r="Q91" s="38"/>
      <c r="R91" s="38"/>
      <c r="S91" s="38"/>
      <c r="T91" s="38"/>
      <c r="U91" s="38"/>
      <c r="V91" s="38"/>
      <c r="W91" s="38"/>
      <c r="X91" s="38"/>
      <c r="Y91" s="38"/>
    </row>
    <row r="92" spans="1:25" s="371" customFormat="1" ht="37.5" customHeight="1">
      <c r="A92" s="567">
        <v>8</v>
      </c>
      <c r="B92" s="839" t="s">
        <v>622</v>
      </c>
      <c r="C92" s="839"/>
      <c r="D92" s="839"/>
      <c r="E92" s="839"/>
      <c r="F92" s="548"/>
      <c r="G92" s="424"/>
      <c r="H92" s="425"/>
      <c r="I92" s="425"/>
      <c r="J92" s="38"/>
      <c r="K92" s="38"/>
      <c r="L92" s="38"/>
      <c r="M92" s="38"/>
      <c r="N92" s="38"/>
      <c r="O92" s="38"/>
      <c r="P92" s="38"/>
      <c r="Q92" s="38"/>
      <c r="R92" s="38"/>
      <c r="S92" s="38"/>
      <c r="T92" s="38"/>
      <c r="U92" s="38"/>
      <c r="V92" s="38"/>
      <c r="W92" s="38"/>
      <c r="X92" s="38"/>
      <c r="Y92" s="38"/>
    </row>
    <row r="93" spans="1:25" s="371" customFormat="1" ht="40.5" customHeight="1">
      <c r="A93" s="567">
        <v>9</v>
      </c>
      <c r="B93" s="839" t="s">
        <v>518</v>
      </c>
      <c r="C93" s="839"/>
      <c r="D93" s="839"/>
      <c r="E93" s="839"/>
      <c r="F93" s="548"/>
      <c r="G93" s="424"/>
      <c r="H93" s="425"/>
      <c r="I93" s="425"/>
      <c r="J93" s="38"/>
      <c r="K93" s="38"/>
      <c r="L93" s="38"/>
      <c r="M93" s="38"/>
      <c r="N93" s="38"/>
      <c r="O93" s="38"/>
      <c r="P93" s="38"/>
      <c r="Q93" s="38"/>
      <c r="R93" s="38"/>
      <c r="S93" s="38"/>
      <c r="T93" s="38"/>
      <c r="U93" s="38"/>
      <c r="V93" s="38"/>
      <c r="W93" s="38"/>
      <c r="X93" s="38"/>
      <c r="Y93" s="38"/>
    </row>
    <row r="94" spans="1:25" s="371" customFormat="1" ht="40.5" customHeight="1">
      <c r="A94" s="567">
        <v>10</v>
      </c>
      <c r="B94" s="839" t="s">
        <v>585</v>
      </c>
      <c r="C94" s="839"/>
      <c r="D94" s="839"/>
      <c r="E94" s="839"/>
      <c r="F94" s="548"/>
      <c r="G94" s="424"/>
      <c r="H94" s="425"/>
      <c r="I94" s="425"/>
      <c r="J94" s="38"/>
      <c r="K94" s="38"/>
      <c r="L94" s="38"/>
      <c r="M94" s="38"/>
      <c r="N94" s="38"/>
      <c r="O94" s="38"/>
      <c r="P94" s="38"/>
      <c r="Q94" s="38"/>
      <c r="R94" s="38"/>
      <c r="S94" s="38"/>
      <c r="T94" s="38"/>
      <c r="U94" s="38"/>
      <c r="V94" s="38"/>
      <c r="W94" s="38"/>
      <c r="X94" s="38"/>
      <c r="Y94" s="38"/>
    </row>
    <row r="95" spans="1:25" s="371" customFormat="1" ht="25.5" customHeight="1">
      <c r="A95" s="842">
        <v>11</v>
      </c>
      <c r="B95" s="848" t="s">
        <v>519</v>
      </c>
      <c r="C95" s="849"/>
      <c r="D95" s="849"/>
      <c r="E95" s="849"/>
      <c r="F95" s="427"/>
      <c r="G95" s="496"/>
      <c r="H95" s="426"/>
      <c r="I95" s="427"/>
      <c r="J95" s="38"/>
      <c r="K95" s="38"/>
      <c r="L95" s="38"/>
      <c r="M95" s="38"/>
      <c r="N95" s="38"/>
      <c r="O95" s="38"/>
      <c r="P95" s="38"/>
      <c r="Q95" s="38"/>
      <c r="R95" s="38"/>
      <c r="S95" s="38"/>
      <c r="T95" s="38"/>
      <c r="U95" s="38"/>
      <c r="V95" s="38"/>
      <c r="W95" s="38"/>
      <c r="X95" s="38"/>
      <c r="Y95" s="38"/>
    </row>
    <row r="96" spans="1:25" s="371" customFormat="1" ht="35.25" customHeight="1">
      <c r="A96" s="883"/>
      <c r="B96" s="832" t="s">
        <v>520</v>
      </c>
      <c r="C96" s="833"/>
      <c r="D96" s="833"/>
      <c r="E96" s="834"/>
      <c r="F96" s="571" t="s">
        <v>654</v>
      </c>
      <c r="G96" s="571" t="s">
        <v>655</v>
      </c>
      <c r="H96" s="572"/>
      <c r="I96" s="573" t="s">
        <v>654</v>
      </c>
      <c r="J96" s="38"/>
      <c r="K96" s="38"/>
      <c r="L96" s="38"/>
      <c r="M96" s="38"/>
      <c r="N96" s="38"/>
      <c r="O96" s="38"/>
      <c r="P96" s="38"/>
      <c r="Q96" s="38"/>
      <c r="R96" s="38"/>
      <c r="S96" s="38"/>
      <c r="T96" s="38"/>
      <c r="U96" s="38"/>
      <c r="V96" s="38"/>
      <c r="W96" s="38"/>
      <c r="X96" s="38"/>
      <c r="Y96" s="38"/>
    </row>
    <row r="97" spans="1:25" s="371" customFormat="1" ht="36.75" customHeight="1">
      <c r="A97" s="567">
        <v>12</v>
      </c>
      <c r="B97" s="897" t="s">
        <v>521</v>
      </c>
      <c r="C97" s="844"/>
      <c r="D97" s="844"/>
      <c r="E97" s="845"/>
      <c r="F97" s="423"/>
      <c r="G97" s="424"/>
      <c r="H97" s="425"/>
      <c r="I97" s="425"/>
      <c r="J97" s="38"/>
      <c r="K97" s="38"/>
      <c r="L97" s="38"/>
      <c r="M97" s="38"/>
      <c r="N97" s="38"/>
      <c r="O97" s="38"/>
      <c r="P97" s="38"/>
      <c r="Q97" s="38"/>
      <c r="R97" s="38"/>
      <c r="S97" s="38"/>
      <c r="T97" s="38"/>
      <c r="U97" s="38"/>
      <c r="V97" s="38"/>
      <c r="W97" s="38"/>
      <c r="X97" s="38"/>
      <c r="Y97" s="38"/>
    </row>
    <row r="98" spans="1:25" s="371" customFormat="1" ht="18.75" customHeight="1">
      <c r="A98" s="418"/>
      <c r="B98" s="549" t="s">
        <v>623</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1" customFormat="1" ht="24" customHeight="1">
      <c r="A99" s="880">
        <v>2.4</v>
      </c>
      <c r="B99" s="900" t="s">
        <v>624</v>
      </c>
      <c r="C99" s="901"/>
      <c r="D99" s="901"/>
      <c r="E99" s="901"/>
      <c r="F99" s="901"/>
      <c r="G99" s="901"/>
      <c r="H99" s="901"/>
      <c r="I99" s="901"/>
    </row>
    <row r="100" spans="1:25" s="371" customFormat="1" ht="48.75" customHeight="1">
      <c r="A100" s="880"/>
      <c r="B100" s="881" t="s">
        <v>625</v>
      </c>
      <c r="C100" s="881"/>
      <c r="D100" s="881"/>
      <c r="E100" s="881"/>
      <c r="F100" s="881"/>
      <c r="G100" s="881"/>
      <c r="H100" s="881"/>
      <c r="I100" s="881"/>
      <c r="J100" s="59"/>
    </row>
    <row r="101" spans="1:25" s="371" customFormat="1" ht="48.75" customHeight="1">
      <c r="A101" s="570" t="s">
        <v>587</v>
      </c>
      <c r="B101" s="898" t="s">
        <v>626</v>
      </c>
      <c r="C101" s="899"/>
      <c r="D101" s="899"/>
      <c r="E101" s="899"/>
      <c r="F101" s="894"/>
      <c r="G101" s="895"/>
      <c r="H101" s="895"/>
      <c r="I101" s="896"/>
      <c r="J101" s="415"/>
      <c r="K101" s="415"/>
      <c r="L101" s="415"/>
      <c r="M101" s="415"/>
      <c r="N101" s="387"/>
      <c r="O101" s="415"/>
      <c r="P101" s="415"/>
      <c r="Q101" s="415"/>
      <c r="R101" s="415"/>
      <c r="S101" s="415"/>
      <c r="T101" s="415"/>
      <c r="U101" s="415"/>
      <c r="V101" s="415"/>
      <c r="W101" s="415"/>
      <c r="X101" s="415"/>
      <c r="Y101" s="415"/>
    </row>
    <row r="102" spans="1:25" s="371" customFormat="1" ht="56.25" customHeight="1">
      <c r="A102" s="570" t="s">
        <v>588</v>
      </c>
      <c r="B102" s="898" t="s">
        <v>627</v>
      </c>
      <c r="C102" s="899"/>
      <c r="D102" s="899"/>
      <c r="E102" s="899"/>
      <c r="F102" s="886"/>
      <c r="G102" s="884"/>
      <c r="H102" s="884"/>
      <c r="I102" s="885"/>
      <c r="J102" s="415"/>
      <c r="K102" s="415"/>
      <c r="L102" s="415"/>
      <c r="M102" s="415"/>
      <c r="N102" s="387"/>
      <c r="O102" s="415"/>
      <c r="P102" s="415"/>
      <c r="Q102" s="415"/>
      <c r="R102" s="415"/>
      <c r="S102" s="415"/>
      <c r="T102" s="415"/>
      <c r="U102" s="415"/>
      <c r="V102" s="415"/>
      <c r="W102" s="415"/>
      <c r="X102" s="415"/>
      <c r="Y102" s="415"/>
    </row>
    <row r="103" spans="1:25" s="371" customFormat="1" ht="54.75" customHeight="1">
      <c r="A103" s="570" t="s">
        <v>589</v>
      </c>
      <c r="B103" s="891" t="s">
        <v>628</v>
      </c>
      <c r="C103" s="892"/>
      <c r="D103" s="892"/>
      <c r="E103" s="893"/>
      <c r="F103" s="894"/>
      <c r="G103" s="895"/>
      <c r="H103" s="895"/>
      <c r="I103" s="896"/>
      <c r="J103" s="415"/>
      <c r="K103" s="415"/>
      <c r="L103" s="415"/>
      <c r="M103" s="415"/>
      <c r="N103" s="266"/>
      <c r="O103" s="415"/>
      <c r="P103" s="415"/>
      <c r="Q103" s="415"/>
      <c r="R103" s="415"/>
      <c r="S103" s="415"/>
      <c r="T103" s="415"/>
      <c r="U103" s="415"/>
      <c r="V103" s="415"/>
      <c r="W103" s="415"/>
      <c r="X103" s="415"/>
      <c r="Y103" s="415"/>
    </row>
    <row r="104" spans="1:25" s="371" customFormat="1" ht="27" customHeight="1">
      <c r="A104" s="567"/>
      <c r="B104" s="881" t="s">
        <v>629</v>
      </c>
      <c r="C104" s="881"/>
      <c r="D104" s="881"/>
      <c r="E104" s="881"/>
      <c r="F104" s="881"/>
      <c r="G104" s="881"/>
      <c r="H104" s="881"/>
      <c r="I104" s="881"/>
      <c r="J104" s="38"/>
      <c r="K104" s="38"/>
      <c r="L104" s="38"/>
      <c r="M104" s="38"/>
      <c r="N104" s="38"/>
      <c r="O104" s="38"/>
      <c r="P104" s="38"/>
      <c r="Q104" s="38"/>
      <c r="R104" s="38"/>
      <c r="S104" s="38"/>
      <c r="T104" s="38"/>
      <c r="U104" s="38"/>
      <c r="V104" s="38"/>
      <c r="W104" s="38"/>
      <c r="X104" s="38"/>
      <c r="Y104" s="38"/>
    </row>
    <row r="105" spans="1:25" s="371" customFormat="1" ht="38.25" customHeight="1">
      <c r="A105" s="567">
        <v>1</v>
      </c>
      <c r="B105" s="897" t="s">
        <v>513</v>
      </c>
      <c r="C105" s="844"/>
      <c r="D105" s="844"/>
      <c r="E105" s="861"/>
      <c r="F105" s="423"/>
      <c r="G105" s="424"/>
      <c r="H105" s="425"/>
      <c r="I105" s="425"/>
      <c r="J105" s="38"/>
      <c r="K105" s="38"/>
      <c r="L105" s="38"/>
      <c r="M105" s="38"/>
      <c r="N105" s="266"/>
      <c r="O105" s="38"/>
      <c r="P105" s="38"/>
      <c r="Q105" s="38"/>
      <c r="R105" s="38"/>
      <c r="S105" s="38"/>
      <c r="T105" s="38"/>
      <c r="U105" s="38"/>
      <c r="V105" s="38"/>
      <c r="W105" s="38"/>
      <c r="X105" s="38"/>
      <c r="Y105" s="38"/>
    </row>
    <row r="106" spans="1:25" s="371" customFormat="1" ht="35.25" customHeight="1">
      <c r="A106" s="567">
        <v>2</v>
      </c>
      <c r="B106" s="897" t="s">
        <v>514</v>
      </c>
      <c r="C106" s="844"/>
      <c r="D106" s="844"/>
      <c r="E106" s="844"/>
      <c r="F106" s="423"/>
      <c r="G106" s="424"/>
      <c r="H106" s="425"/>
      <c r="I106" s="425"/>
      <c r="J106" s="38"/>
      <c r="K106" s="38"/>
      <c r="L106" s="38"/>
      <c r="M106" s="38"/>
      <c r="N106" s="38"/>
      <c r="O106" s="38"/>
      <c r="P106" s="38"/>
      <c r="Q106" s="38"/>
      <c r="R106" s="38"/>
      <c r="S106" s="38"/>
      <c r="T106" s="38"/>
      <c r="U106" s="38"/>
      <c r="V106" s="38"/>
      <c r="W106" s="38"/>
      <c r="X106" s="38"/>
      <c r="Y106" s="38"/>
    </row>
    <row r="107" spans="1:25" s="371" customFormat="1" ht="34.5" customHeight="1">
      <c r="A107" s="842">
        <v>3</v>
      </c>
      <c r="B107" s="889" t="s">
        <v>522</v>
      </c>
      <c r="C107" s="862"/>
      <c r="D107" s="862"/>
      <c r="E107" s="862"/>
      <c r="F107" s="423"/>
      <c r="G107" s="424"/>
      <c r="H107" s="425"/>
      <c r="I107" s="425"/>
      <c r="J107" s="38"/>
      <c r="K107" s="38"/>
      <c r="L107" s="38"/>
      <c r="M107" s="38"/>
      <c r="N107" s="38"/>
      <c r="O107" s="38"/>
      <c r="P107" s="38"/>
      <c r="Q107" s="38"/>
      <c r="R107" s="38"/>
      <c r="S107" s="38"/>
      <c r="T107" s="38"/>
      <c r="U107" s="38"/>
      <c r="V107" s="38"/>
      <c r="W107" s="38"/>
      <c r="X107" s="38"/>
      <c r="Y107" s="38"/>
    </row>
    <row r="108" spans="1:25" s="371" customFormat="1" ht="27.75" customHeight="1">
      <c r="A108" s="883"/>
      <c r="B108" s="890"/>
      <c r="C108" s="864"/>
      <c r="D108" s="864"/>
      <c r="E108" s="864"/>
      <c r="F108" s="423"/>
      <c r="G108" s="424"/>
      <c r="H108" s="425"/>
      <c r="I108" s="425"/>
      <c r="J108" s="38"/>
      <c r="K108" s="38"/>
      <c r="L108" s="38"/>
      <c r="M108" s="38"/>
      <c r="N108" s="38"/>
      <c r="O108" s="38"/>
      <c r="P108" s="38"/>
      <c r="Q108" s="38"/>
      <c r="R108" s="38"/>
      <c r="S108" s="38"/>
      <c r="T108" s="38"/>
      <c r="U108" s="38"/>
      <c r="V108" s="38"/>
      <c r="W108" s="38"/>
      <c r="X108" s="38"/>
      <c r="Y108" s="38"/>
    </row>
    <row r="109" spans="1:25" s="371" customFormat="1" ht="31.5" customHeight="1">
      <c r="A109" s="883"/>
      <c r="B109" s="419"/>
      <c r="E109" s="44" t="s">
        <v>516</v>
      </c>
      <c r="F109" s="423"/>
      <c r="G109" s="424"/>
      <c r="H109" s="425"/>
      <c r="I109" s="425"/>
      <c r="J109" s="38"/>
      <c r="K109" s="38"/>
      <c r="L109" s="38"/>
      <c r="M109" s="38"/>
      <c r="N109" s="38"/>
      <c r="O109" s="38"/>
      <c r="P109" s="38"/>
      <c r="Q109" s="38"/>
      <c r="R109" s="38"/>
      <c r="S109" s="38"/>
      <c r="T109" s="38"/>
      <c r="U109" s="38"/>
      <c r="V109" s="38"/>
      <c r="W109" s="38"/>
      <c r="X109" s="38"/>
      <c r="Y109" s="38"/>
    </row>
    <row r="110" spans="1:25" s="371" customFormat="1" ht="31.5" customHeight="1">
      <c r="A110" s="883"/>
      <c r="B110" s="419"/>
      <c r="E110" s="44" t="s">
        <v>23</v>
      </c>
      <c r="F110" s="423"/>
      <c r="G110" s="424"/>
      <c r="H110" s="425"/>
      <c r="I110" s="425"/>
      <c r="J110" s="38"/>
      <c r="K110" s="38"/>
      <c r="L110" s="38"/>
      <c r="M110" s="38"/>
      <c r="N110" s="38"/>
      <c r="O110" s="38"/>
      <c r="P110" s="38"/>
      <c r="Q110" s="38"/>
      <c r="R110" s="38"/>
      <c r="S110" s="38"/>
      <c r="T110" s="38"/>
      <c r="U110" s="38"/>
      <c r="V110" s="38"/>
      <c r="W110" s="38"/>
      <c r="X110" s="38"/>
      <c r="Y110" s="38"/>
    </row>
    <row r="111" spans="1:25" s="371" customFormat="1" ht="30" customHeight="1">
      <c r="A111" s="843"/>
      <c r="B111" s="420"/>
      <c r="C111" s="421"/>
      <c r="D111" s="421"/>
      <c r="E111" s="422" t="s">
        <v>517</v>
      </c>
      <c r="F111" s="423"/>
      <c r="G111" s="424"/>
      <c r="H111" s="425"/>
      <c r="I111" s="425"/>
      <c r="J111" s="38"/>
      <c r="K111" s="38"/>
      <c r="L111" s="38"/>
      <c r="M111" s="38"/>
      <c r="N111" s="38"/>
      <c r="O111" s="38"/>
      <c r="P111" s="38"/>
      <c r="Q111" s="38"/>
      <c r="R111" s="38"/>
      <c r="S111" s="38"/>
      <c r="T111" s="38"/>
      <c r="U111" s="38"/>
      <c r="V111" s="38"/>
      <c r="W111" s="38"/>
      <c r="X111" s="38"/>
      <c r="Y111" s="38"/>
    </row>
    <row r="112" spans="1:25" s="371" customFormat="1" ht="15.75" customHeight="1">
      <c r="A112" s="59"/>
      <c r="B112" s="29"/>
      <c r="C112" s="83"/>
      <c r="D112" s="83"/>
      <c r="E112" s="83"/>
      <c r="F112" s="83"/>
      <c r="G112" s="83"/>
      <c r="H112" s="83"/>
      <c r="I112" s="83"/>
      <c r="J112" s="59"/>
    </row>
    <row r="113" spans="1:25" s="371" customFormat="1" ht="22.5" customHeight="1">
      <c r="A113" s="566" t="s">
        <v>648</v>
      </c>
      <c r="B113" s="887" t="s">
        <v>590</v>
      </c>
      <c r="C113" s="887"/>
      <c r="D113" s="887"/>
      <c r="E113" s="887"/>
      <c r="F113" s="565"/>
      <c r="G113" s="565"/>
      <c r="H113" s="565"/>
      <c r="I113" s="565"/>
      <c r="J113" s="59"/>
    </row>
    <row r="114" spans="1:25" s="371" customFormat="1" ht="59.25" customHeight="1">
      <c r="A114" s="551" t="s">
        <v>19</v>
      </c>
      <c r="B114" s="839" t="s">
        <v>681</v>
      </c>
      <c r="C114" s="839"/>
      <c r="D114" s="839"/>
      <c r="E114" s="839"/>
      <c r="F114" s="425"/>
      <c r="G114" s="424"/>
      <c r="H114" s="425"/>
      <c r="I114" s="425"/>
      <c r="J114" s="38"/>
      <c r="K114" s="38"/>
      <c r="L114" s="38"/>
      <c r="M114" s="38"/>
      <c r="N114" s="38"/>
      <c r="O114" s="38"/>
      <c r="P114" s="38"/>
      <c r="Q114" s="38"/>
      <c r="R114" s="38"/>
      <c r="S114" s="38"/>
      <c r="T114" s="38"/>
      <c r="U114" s="38"/>
      <c r="V114" s="38"/>
      <c r="W114" s="38"/>
      <c r="X114" s="38"/>
      <c r="Y114" s="38"/>
    </row>
    <row r="115" spans="1:25" s="371" customFormat="1" ht="33.75" customHeight="1">
      <c r="A115" s="551" t="s">
        <v>28</v>
      </c>
      <c r="B115" s="959" t="s">
        <v>630</v>
      </c>
      <c r="C115" s="959"/>
      <c r="D115" s="959"/>
      <c r="E115" s="959"/>
      <c r="F115" s="425"/>
      <c r="G115" s="424"/>
      <c r="H115" s="425"/>
      <c r="I115" s="425"/>
      <c r="J115" s="38"/>
      <c r="K115" s="38"/>
      <c r="L115" s="38"/>
      <c r="M115" s="38"/>
      <c r="N115" s="38"/>
      <c r="O115" s="38"/>
      <c r="P115" s="38"/>
      <c r="Q115" s="38"/>
      <c r="R115" s="38"/>
      <c r="S115" s="38"/>
      <c r="T115" s="38"/>
      <c r="U115" s="38"/>
      <c r="V115" s="38"/>
      <c r="W115" s="38"/>
      <c r="X115" s="38"/>
      <c r="Y115" s="38"/>
    </row>
    <row r="116" spans="1:25" s="371" customFormat="1" ht="36" customHeight="1">
      <c r="A116" s="551" t="s">
        <v>383</v>
      </c>
      <c r="B116" s="839" t="s">
        <v>631</v>
      </c>
      <c r="C116" s="839"/>
      <c r="D116" s="839"/>
      <c r="E116" s="839"/>
      <c r="F116" s="425"/>
      <c r="G116" s="424"/>
      <c r="H116" s="425"/>
      <c r="I116" s="425"/>
      <c r="J116" s="38"/>
      <c r="K116" s="38"/>
      <c r="L116" s="38"/>
      <c r="M116" s="38"/>
      <c r="N116" s="38"/>
      <c r="O116" s="38"/>
      <c r="P116" s="38"/>
      <c r="Q116" s="38"/>
      <c r="R116" s="38"/>
      <c r="S116" s="38"/>
      <c r="T116" s="38"/>
      <c r="U116" s="38"/>
      <c r="V116" s="38"/>
      <c r="W116" s="38"/>
      <c r="X116" s="38"/>
      <c r="Y116" s="38"/>
    </row>
    <row r="117" spans="1:25" s="371" customFormat="1" ht="34.5" hidden="1" customHeight="1">
      <c r="A117" s="567"/>
      <c r="B117" s="839"/>
      <c r="C117" s="839"/>
      <c r="D117" s="839"/>
      <c r="E117" s="839"/>
      <c r="F117" s="884"/>
      <c r="G117" s="885"/>
      <c r="H117" s="888"/>
      <c r="I117" s="885"/>
      <c r="J117" s="38"/>
      <c r="K117" s="38"/>
      <c r="L117" s="38"/>
      <c r="M117" s="38"/>
      <c r="N117" s="38"/>
      <c r="O117" s="38"/>
      <c r="P117" s="38"/>
      <c r="Q117" s="38"/>
      <c r="R117" s="38"/>
      <c r="S117" s="38"/>
      <c r="T117" s="38"/>
      <c r="U117" s="38"/>
      <c r="V117" s="38"/>
      <c r="W117" s="38"/>
      <c r="X117" s="38"/>
      <c r="Y117" s="38"/>
    </row>
    <row r="118" spans="1:25" s="371" customFormat="1" ht="38.25" customHeight="1">
      <c r="A118" s="551" t="s">
        <v>421</v>
      </c>
      <c r="B118" s="839" t="s">
        <v>518</v>
      </c>
      <c r="C118" s="839"/>
      <c r="D118" s="839"/>
      <c r="E118" s="839"/>
      <c r="F118" s="425"/>
      <c r="G118" s="424"/>
      <c r="H118" s="425"/>
      <c r="I118" s="425"/>
      <c r="J118" s="38"/>
      <c r="K118" s="38"/>
      <c r="L118" s="38"/>
      <c r="M118" s="38"/>
      <c r="N118" s="38"/>
      <c r="O118" s="38"/>
      <c r="P118" s="38"/>
      <c r="Q118" s="38"/>
      <c r="R118" s="38"/>
      <c r="S118" s="38"/>
      <c r="T118" s="38"/>
      <c r="U118" s="38"/>
      <c r="V118" s="38"/>
      <c r="W118" s="38"/>
      <c r="X118" s="38"/>
      <c r="Y118" s="38"/>
    </row>
    <row r="119" spans="1:25" s="371" customFormat="1" ht="32.25" customHeight="1">
      <c r="A119" s="551" t="s">
        <v>384</v>
      </c>
      <c r="B119" s="839" t="s">
        <v>632</v>
      </c>
      <c r="C119" s="839"/>
      <c r="D119" s="839"/>
      <c r="E119" s="839"/>
      <c r="F119" s="425"/>
      <c r="G119" s="424"/>
      <c r="H119" s="425"/>
      <c r="I119" s="425"/>
      <c r="J119" s="38"/>
      <c r="K119" s="38"/>
      <c r="L119" s="38"/>
      <c r="M119" s="38"/>
      <c r="N119" s="38"/>
      <c r="O119" s="38"/>
      <c r="P119" s="38"/>
      <c r="Q119" s="38"/>
      <c r="R119" s="38"/>
      <c r="S119" s="38"/>
      <c r="T119" s="38"/>
      <c r="U119" s="38"/>
      <c r="V119" s="38"/>
      <c r="W119" s="38"/>
      <c r="X119" s="38"/>
      <c r="Y119" s="38"/>
    </row>
    <row r="120" spans="1:25" s="371" customFormat="1" ht="42.75" customHeight="1">
      <c r="A120" s="551" t="s">
        <v>389</v>
      </c>
      <c r="B120" s="882" t="s">
        <v>633</v>
      </c>
      <c r="C120" s="882"/>
      <c r="D120" s="882"/>
      <c r="E120" s="882"/>
      <c r="F120" s="425"/>
      <c r="G120" s="424"/>
      <c r="H120" s="425"/>
      <c r="I120" s="425"/>
      <c r="J120" s="38"/>
      <c r="K120" s="38"/>
      <c r="L120" s="38"/>
      <c r="M120" s="38"/>
      <c r="N120" s="38"/>
      <c r="O120" s="38"/>
      <c r="P120" s="38"/>
      <c r="Q120" s="38"/>
      <c r="R120" s="38"/>
      <c r="S120" s="38"/>
      <c r="T120" s="38"/>
      <c r="U120" s="38"/>
      <c r="V120" s="38"/>
      <c r="W120" s="38"/>
      <c r="X120" s="38"/>
      <c r="Y120" s="38"/>
    </row>
    <row r="121" spans="1:25" s="371" customFormat="1" ht="29.25" customHeight="1">
      <c r="A121" s="877" t="s">
        <v>561</v>
      </c>
      <c r="B121" s="848" t="s">
        <v>519</v>
      </c>
      <c r="C121" s="849"/>
      <c r="D121" s="849"/>
      <c r="E121" s="849"/>
      <c r="F121" s="426"/>
      <c r="G121" s="496"/>
      <c r="H121" s="426"/>
      <c r="I121" s="427"/>
      <c r="J121" s="38"/>
      <c r="K121" s="38"/>
      <c r="L121" s="38"/>
      <c r="M121" s="38"/>
      <c r="N121" s="38"/>
      <c r="O121" s="38"/>
      <c r="P121" s="38"/>
      <c r="Q121" s="38"/>
      <c r="R121" s="38"/>
      <c r="S121" s="38"/>
      <c r="T121" s="38"/>
      <c r="U121" s="38"/>
      <c r="V121" s="38"/>
      <c r="W121" s="38"/>
      <c r="X121" s="38"/>
      <c r="Y121" s="38"/>
    </row>
    <row r="122" spans="1:25" s="371" customFormat="1" ht="24" customHeight="1">
      <c r="A122" s="878"/>
      <c r="B122" s="876" t="s">
        <v>520</v>
      </c>
      <c r="C122" s="876"/>
      <c r="D122" s="876"/>
      <c r="E122" s="876"/>
      <c r="F122" s="428"/>
      <c r="G122" s="497"/>
      <c r="H122" s="428"/>
      <c r="I122" s="429"/>
      <c r="J122" s="38"/>
      <c r="K122" s="38"/>
      <c r="L122" s="38"/>
      <c r="M122" s="38"/>
      <c r="N122" s="38"/>
      <c r="O122" s="38"/>
      <c r="P122" s="38"/>
      <c r="Q122" s="38"/>
      <c r="R122" s="38"/>
      <c r="S122" s="38"/>
      <c r="T122" s="38"/>
      <c r="U122" s="38"/>
      <c r="V122" s="38"/>
      <c r="W122" s="38"/>
      <c r="X122" s="38"/>
      <c r="Y122" s="38"/>
    </row>
    <row r="123" spans="1:25" s="371" customFormat="1" ht="18.75" customHeight="1">
      <c r="A123" s="879"/>
      <c r="B123" s="839"/>
      <c r="C123" s="839"/>
      <c r="D123" s="839"/>
      <c r="E123" s="839"/>
      <c r="F123" s="556" t="s">
        <v>586</v>
      </c>
      <c r="G123" s="525" t="s">
        <v>586</v>
      </c>
      <c r="H123" s="501"/>
      <c r="I123" s="526" t="s">
        <v>586</v>
      </c>
      <c r="J123" s="38"/>
      <c r="K123" s="38"/>
      <c r="L123" s="38"/>
      <c r="M123" s="38"/>
      <c r="N123" s="38"/>
      <c r="O123" s="38"/>
      <c r="P123" s="38"/>
      <c r="Q123" s="38"/>
      <c r="R123" s="38"/>
      <c r="S123" s="38"/>
      <c r="T123" s="38"/>
      <c r="U123" s="38"/>
      <c r="V123" s="38"/>
      <c r="W123" s="38"/>
      <c r="X123" s="38"/>
      <c r="Y123" s="38"/>
    </row>
    <row r="124" spans="1:25" s="560" customFormat="1" ht="21.75" customHeight="1">
      <c r="A124" s="421"/>
      <c r="B124" s="21" t="s">
        <v>623</v>
      </c>
      <c r="C124" s="559"/>
      <c r="D124" s="559"/>
      <c r="E124" s="559"/>
      <c r="F124" s="559"/>
      <c r="G124" s="559"/>
      <c r="H124" s="559"/>
      <c r="I124" s="559"/>
      <c r="J124" s="421"/>
    </row>
    <row r="125" spans="1:25" s="371" customFormat="1" ht="18.75" customHeight="1">
      <c r="A125" s="562" t="s">
        <v>636</v>
      </c>
      <c r="B125" s="840" t="s">
        <v>637</v>
      </c>
      <c r="C125" s="841"/>
      <c r="D125" s="841"/>
      <c r="E125" s="841"/>
      <c r="F125" s="552"/>
      <c r="G125" s="558"/>
      <c r="H125" s="558"/>
      <c r="I125" s="561"/>
      <c r="J125" s="38"/>
      <c r="K125" s="38"/>
      <c r="L125" s="38"/>
      <c r="M125" s="38"/>
      <c r="N125" s="38"/>
      <c r="O125" s="38"/>
      <c r="P125" s="38"/>
      <c r="Q125" s="38"/>
      <c r="R125" s="38"/>
      <c r="S125" s="38"/>
      <c r="T125" s="38"/>
      <c r="U125" s="38"/>
      <c r="V125" s="38"/>
      <c r="W125" s="38"/>
      <c r="X125" s="38"/>
      <c r="Y125" s="38"/>
    </row>
    <row r="126" spans="1:25" s="371" customFormat="1" ht="57.75" customHeight="1">
      <c r="A126" s="551" t="s">
        <v>638</v>
      </c>
      <c r="B126" s="844" t="s">
        <v>682</v>
      </c>
      <c r="C126" s="844"/>
      <c r="D126" s="844"/>
      <c r="E126" s="845"/>
      <c r="F126" s="548"/>
      <c r="G126" s="846"/>
      <c r="H126" s="847"/>
      <c r="I126" s="555"/>
      <c r="J126" s="38"/>
      <c r="K126" s="38"/>
      <c r="L126" s="38"/>
      <c r="M126" s="38"/>
      <c r="N126" s="38"/>
      <c r="O126" s="38"/>
      <c r="P126" s="38"/>
      <c r="Q126" s="38"/>
      <c r="R126" s="38"/>
      <c r="S126" s="38"/>
      <c r="T126" s="38"/>
      <c r="U126" s="38"/>
      <c r="V126" s="38"/>
      <c r="W126" s="38"/>
      <c r="X126" s="38"/>
      <c r="Y126" s="38"/>
    </row>
    <row r="127" spans="1:25" s="371" customFormat="1" ht="28.5" customHeight="1">
      <c r="A127" s="551" t="s">
        <v>639</v>
      </c>
      <c r="B127" s="844" t="s">
        <v>640</v>
      </c>
      <c r="C127" s="844"/>
      <c r="D127" s="844"/>
      <c r="E127" s="845"/>
      <c r="F127" s="426"/>
      <c r="G127" s="410"/>
      <c r="H127" s="540"/>
      <c r="I127" s="555"/>
      <c r="J127" s="38"/>
      <c r="K127" s="38"/>
      <c r="L127" s="38"/>
      <c r="M127" s="38"/>
      <c r="N127" s="38"/>
      <c r="O127" s="38"/>
      <c r="P127" s="38"/>
      <c r="Q127" s="38"/>
      <c r="R127" s="38"/>
      <c r="S127" s="38"/>
      <c r="T127" s="38"/>
      <c r="U127" s="38"/>
      <c r="V127" s="38"/>
      <c r="W127" s="38"/>
      <c r="X127" s="38"/>
      <c r="Y127" s="38"/>
    </row>
    <row r="128" spans="1:25" s="371" customFormat="1" ht="40.5" customHeight="1">
      <c r="A128" s="551" t="s">
        <v>641</v>
      </c>
      <c r="B128" s="855" t="s">
        <v>642</v>
      </c>
      <c r="C128" s="855"/>
      <c r="D128" s="855"/>
      <c r="E128" s="856"/>
      <c r="F128" s="425"/>
      <c r="G128" s="846"/>
      <c r="H128" s="847"/>
      <c r="I128" s="425"/>
      <c r="J128" s="38"/>
      <c r="K128" s="38"/>
      <c r="L128" s="38"/>
      <c r="M128" s="38"/>
      <c r="N128" s="38"/>
      <c r="O128" s="38"/>
      <c r="P128" s="38"/>
      <c r="Q128" s="38"/>
      <c r="R128" s="38"/>
      <c r="S128" s="38"/>
      <c r="T128" s="38"/>
      <c r="U128" s="38"/>
      <c r="V128" s="38"/>
      <c r="W128" s="38"/>
      <c r="X128" s="38"/>
      <c r="Y128" s="38"/>
    </row>
    <row r="129" spans="1:25" s="371" customFormat="1" ht="24" customHeight="1">
      <c r="A129" s="551" t="s">
        <v>643</v>
      </c>
      <c r="B129" s="844" t="s">
        <v>518</v>
      </c>
      <c r="C129" s="844"/>
      <c r="D129" s="844"/>
      <c r="E129" s="845"/>
      <c r="F129" s="425"/>
      <c r="G129" s="846"/>
      <c r="H129" s="847"/>
      <c r="I129" s="425"/>
      <c r="J129" s="38"/>
      <c r="K129" s="38"/>
      <c r="L129" s="38"/>
      <c r="M129" s="38"/>
      <c r="N129" s="38"/>
      <c r="O129" s="38"/>
      <c r="P129" s="38"/>
      <c r="Q129" s="38"/>
      <c r="R129" s="38"/>
      <c r="S129" s="38"/>
      <c r="T129" s="38"/>
      <c r="U129" s="38"/>
      <c r="V129" s="38"/>
      <c r="W129" s="38"/>
      <c r="X129" s="38"/>
      <c r="Y129" s="38"/>
    </row>
    <row r="130" spans="1:25" s="371" customFormat="1" ht="27" customHeight="1">
      <c r="A130" s="551" t="s">
        <v>644</v>
      </c>
      <c r="B130" s="844" t="s">
        <v>645</v>
      </c>
      <c r="C130" s="844"/>
      <c r="D130" s="844"/>
      <c r="E130" s="845"/>
      <c r="F130" s="425"/>
      <c r="G130" s="846"/>
      <c r="H130" s="847"/>
      <c r="I130" s="425"/>
      <c r="J130" s="38"/>
      <c r="K130" s="38"/>
      <c r="L130" s="38"/>
      <c r="M130" s="38"/>
      <c r="N130" s="38"/>
      <c r="O130" s="38"/>
      <c r="P130" s="38"/>
      <c r="Q130" s="38"/>
      <c r="R130" s="38"/>
      <c r="S130" s="38"/>
      <c r="T130" s="38"/>
      <c r="U130" s="38"/>
      <c r="V130" s="38"/>
      <c r="W130" s="38"/>
      <c r="X130" s="38"/>
      <c r="Y130" s="38"/>
    </row>
    <row r="131" spans="1:25" s="371" customFormat="1" ht="40.5" customHeight="1">
      <c r="A131" s="551" t="s">
        <v>634</v>
      </c>
      <c r="B131" s="844" t="s">
        <v>646</v>
      </c>
      <c r="C131" s="844"/>
      <c r="D131" s="844"/>
      <c r="E131" s="845"/>
      <c r="F131" s="425"/>
      <c r="G131" s="846"/>
      <c r="H131" s="847"/>
      <c r="I131" s="425"/>
      <c r="J131" s="38"/>
      <c r="K131" s="38"/>
      <c r="L131" s="38"/>
      <c r="M131" s="38"/>
      <c r="N131" s="38"/>
      <c r="O131" s="38"/>
      <c r="P131" s="38"/>
      <c r="Q131" s="38"/>
      <c r="R131" s="38"/>
      <c r="S131" s="38"/>
      <c r="T131" s="38"/>
      <c r="U131" s="38"/>
      <c r="V131" s="38"/>
      <c r="W131" s="38"/>
      <c r="X131" s="38"/>
      <c r="Y131" s="38"/>
    </row>
    <row r="132" spans="1:25" s="371" customFormat="1" ht="39" customHeight="1">
      <c r="A132" s="551" t="s">
        <v>635</v>
      </c>
      <c r="B132" s="844" t="s">
        <v>650</v>
      </c>
      <c r="C132" s="844"/>
      <c r="D132" s="844"/>
      <c r="E132" s="845"/>
      <c r="F132" s="425"/>
      <c r="G132" s="846"/>
      <c r="H132" s="847"/>
      <c r="I132" s="425"/>
      <c r="J132" s="38"/>
      <c r="K132" s="38"/>
      <c r="L132" s="38"/>
      <c r="M132" s="38"/>
      <c r="N132" s="38"/>
      <c r="O132" s="38"/>
      <c r="P132" s="38"/>
      <c r="Q132" s="38"/>
      <c r="R132" s="38"/>
      <c r="S132" s="38"/>
      <c r="T132" s="38"/>
      <c r="U132" s="38"/>
      <c r="V132" s="38"/>
      <c r="W132" s="38"/>
      <c r="X132" s="38"/>
      <c r="Y132" s="38"/>
    </row>
    <row r="133" spans="1:25" s="371" customFormat="1" ht="30" customHeight="1">
      <c r="A133" s="842" t="s">
        <v>635</v>
      </c>
      <c r="B133" s="848" t="s">
        <v>519</v>
      </c>
      <c r="C133" s="849"/>
      <c r="D133" s="849"/>
      <c r="E133" s="849"/>
      <c r="F133" s="427"/>
      <c r="G133" s="496"/>
      <c r="H133" s="426"/>
      <c r="I133" s="427"/>
      <c r="J133" s="38"/>
      <c r="K133" s="38"/>
      <c r="L133" s="38"/>
      <c r="M133" s="38"/>
      <c r="N133" s="38"/>
      <c r="O133" s="38"/>
      <c r="P133" s="38"/>
      <c r="Q133" s="38"/>
      <c r="R133" s="38"/>
      <c r="S133" s="38"/>
      <c r="T133" s="38"/>
      <c r="U133" s="38"/>
      <c r="V133" s="38"/>
      <c r="W133" s="38"/>
      <c r="X133" s="38"/>
      <c r="Y133" s="38"/>
    </row>
    <row r="134" spans="1:25" s="371" customFormat="1" ht="34.5" customHeight="1">
      <c r="A134" s="843"/>
      <c r="B134" s="832" t="s">
        <v>520</v>
      </c>
      <c r="C134" s="833"/>
      <c r="D134" s="833"/>
      <c r="E134" s="834"/>
      <c r="F134" s="564" t="s">
        <v>649</v>
      </c>
      <c r="G134" s="564" t="s">
        <v>649</v>
      </c>
      <c r="H134" s="498"/>
      <c r="I134" s="563" t="s">
        <v>649</v>
      </c>
      <c r="J134" s="38"/>
      <c r="K134" s="38"/>
      <c r="L134" s="38"/>
      <c r="M134" s="38"/>
      <c r="N134" s="38"/>
      <c r="O134" s="38"/>
      <c r="P134" s="38"/>
      <c r="Q134" s="38"/>
      <c r="R134" s="38"/>
      <c r="S134" s="38"/>
      <c r="T134" s="38"/>
      <c r="U134" s="38"/>
      <c r="V134" s="38"/>
      <c r="W134" s="38"/>
      <c r="X134" s="38"/>
      <c r="Y134" s="38"/>
    </row>
    <row r="135" spans="1:25" s="371" customFormat="1" ht="14.25" customHeight="1">
      <c r="A135" s="418"/>
      <c r="B135" s="502"/>
      <c r="C135" s="503"/>
      <c r="D135" s="503"/>
      <c r="E135" s="569"/>
      <c r="F135" s="83"/>
      <c r="G135" s="83"/>
      <c r="H135" s="83"/>
      <c r="I135" s="83"/>
      <c r="J135" s="38"/>
      <c r="K135" s="38"/>
      <c r="L135" s="38"/>
      <c r="M135" s="38"/>
      <c r="N135" s="38"/>
      <c r="O135" s="38"/>
      <c r="P135" s="38"/>
      <c r="Q135" s="38"/>
      <c r="R135" s="38"/>
      <c r="S135" s="38"/>
      <c r="T135" s="38"/>
      <c r="U135" s="38"/>
      <c r="V135" s="38"/>
      <c r="W135" s="38"/>
      <c r="X135" s="38"/>
      <c r="Y135" s="38"/>
    </row>
    <row r="136" spans="1:25" s="371" customFormat="1" ht="45" customHeight="1">
      <c r="A136" s="567">
        <v>5</v>
      </c>
      <c r="B136" s="839" t="s">
        <v>651</v>
      </c>
      <c r="C136" s="839"/>
      <c r="D136" s="839"/>
      <c r="E136" s="839"/>
      <c r="F136" s="839"/>
      <c r="G136" s="839"/>
      <c r="H136" s="839"/>
      <c r="I136" s="541"/>
      <c r="J136" s="38"/>
      <c r="K136" s="38"/>
      <c r="L136" s="38"/>
      <c r="M136" s="38"/>
      <c r="N136" s="38"/>
      <c r="O136" s="38"/>
      <c r="P136" s="38"/>
      <c r="Q136" s="38"/>
      <c r="R136" s="38"/>
      <c r="S136" s="38" t="s">
        <v>440</v>
      </c>
      <c r="T136" s="38"/>
      <c r="U136" s="38"/>
      <c r="V136" s="38"/>
      <c r="W136" s="38"/>
      <c r="X136" s="38"/>
      <c r="Y136" s="38"/>
    </row>
    <row r="137" spans="1:25" s="371" customFormat="1" ht="12.75" customHeight="1">
      <c r="A137" s="562"/>
      <c r="B137" s="840"/>
      <c r="C137" s="841"/>
      <c r="D137" s="841"/>
      <c r="E137" s="841"/>
      <c r="F137" s="552"/>
      <c r="G137" s="558"/>
      <c r="H137" s="558"/>
      <c r="I137" s="561"/>
      <c r="J137" s="38"/>
      <c r="K137" s="38"/>
      <c r="L137" s="38"/>
      <c r="M137" s="38"/>
      <c r="N137" s="38"/>
      <c r="O137" s="38"/>
      <c r="P137" s="38"/>
      <c r="Q137" s="38"/>
      <c r="R137" s="38"/>
      <c r="S137" s="38" t="s">
        <v>388</v>
      </c>
      <c r="T137" s="38"/>
      <c r="U137" s="38"/>
      <c r="V137" s="38"/>
      <c r="W137" s="38"/>
      <c r="X137" s="38"/>
      <c r="Y137" s="38"/>
    </row>
    <row r="138" spans="1:25" s="371" customFormat="1" ht="52.5" customHeight="1">
      <c r="A138" s="567">
        <v>6</v>
      </c>
      <c r="B138" s="839" t="s">
        <v>652</v>
      </c>
      <c r="C138" s="839"/>
      <c r="D138" s="839"/>
      <c r="E138" s="839"/>
      <c r="F138" s="839"/>
      <c r="G138" s="839"/>
      <c r="H138" s="839"/>
      <c r="I138" s="541"/>
      <c r="J138" s="38"/>
      <c r="K138" s="38"/>
      <c r="L138" s="38"/>
      <c r="M138" s="38"/>
      <c r="N138" s="38"/>
      <c r="O138" s="38"/>
      <c r="P138" s="38"/>
      <c r="Q138" s="38"/>
      <c r="R138" s="38"/>
      <c r="S138" s="38"/>
      <c r="T138" s="38"/>
      <c r="U138" s="38"/>
      <c r="V138" s="38"/>
      <c r="W138" s="38"/>
      <c r="X138" s="38"/>
      <c r="Y138" s="38"/>
    </row>
    <row r="139" spans="1:25" s="371" customFormat="1" ht="12" customHeight="1">
      <c r="A139" s="562"/>
      <c r="B139" s="840"/>
      <c r="C139" s="841"/>
      <c r="D139" s="841"/>
      <c r="E139" s="841"/>
      <c r="F139" s="552"/>
      <c r="G139" s="558"/>
      <c r="H139" s="558"/>
      <c r="I139" s="561"/>
      <c r="J139" s="38"/>
      <c r="K139" s="38"/>
      <c r="L139" s="38"/>
      <c r="M139" s="38"/>
      <c r="N139" s="38"/>
      <c r="O139" s="38"/>
      <c r="P139" s="38"/>
      <c r="Q139" s="38"/>
      <c r="R139" s="38"/>
      <c r="S139" s="38"/>
      <c r="T139" s="38"/>
      <c r="U139" s="38"/>
      <c r="V139" s="38"/>
      <c r="W139" s="38"/>
      <c r="X139" s="38"/>
      <c r="Y139" s="38"/>
    </row>
    <row r="140" spans="1:25" s="371" customFormat="1" ht="72" customHeight="1">
      <c r="A140" s="567">
        <v>7</v>
      </c>
      <c r="B140" s="839" t="s">
        <v>653</v>
      </c>
      <c r="C140" s="839"/>
      <c r="D140" s="839"/>
      <c r="E140" s="839"/>
      <c r="F140" s="839"/>
      <c r="G140" s="839"/>
      <c r="H140" s="839"/>
      <c r="I140" s="541"/>
      <c r="J140" s="38"/>
      <c r="K140" s="38"/>
      <c r="L140" s="38"/>
      <c r="M140" s="38"/>
      <c r="N140" s="38"/>
      <c r="O140" s="38"/>
      <c r="P140" s="38"/>
      <c r="Q140" s="38"/>
      <c r="R140" s="38"/>
      <c r="S140" s="38"/>
      <c r="T140" s="38"/>
      <c r="U140" s="38"/>
      <c r="V140" s="38"/>
      <c r="W140" s="38"/>
      <c r="X140" s="38"/>
      <c r="Y140" s="38"/>
    </row>
    <row r="141" spans="1:25" s="371" customFormat="1" ht="10.5" customHeight="1">
      <c r="A141" s="562"/>
      <c r="B141" s="840"/>
      <c r="C141" s="841"/>
      <c r="D141" s="841"/>
      <c r="E141" s="841"/>
      <c r="F141" s="552"/>
      <c r="G141" s="558"/>
      <c r="H141" s="558"/>
      <c r="I141" s="561"/>
      <c r="J141" s="38"/>
      <c r="K141" s="38"/>
      <c r="L141" s="38"/>
      <c r="M141" s="38"/>
      <c r="N141" s="38"/>
      <c r="O141" s="38"/>
      <c r="P141" s="38"/>
      <c r="Q141" s="38"/>
      <c r="R141" s="38"/>
      <c r="S141" s="38"/>
      <c r="T141" s="38"/>
      <c r="U141" s="38"/>
      <c r="V141" s="38"/>
      <c r="W141" s="38"/>
      <c r="X141" s="38"/>
      <c r="Y141" s="38"/>
    </row>
    <row r="142" spans="1:25" s="371" customFormat="1" ht="42" customHeight="1">
      <c r="A142" s="567">
        <v>8</v>
      </c>
      <c r="B142" s="833" t="s">
        <v>521</v>
      </c>
      <c r="C142" s="833"/>
      <c r="D142" s="833"/>
      <c r="E142" s="833"/>
      <c r="F142" s="423"/>
      <c r="G142" s="424"/>
      <c r="H142" s="425"/>
      <c r="I142" s="425"/>
      <c r="J142" s="38"/>
      <c r="K142" s="38"/>
      <c r="L142" s="38"/>
      <c r="M142" s="38"/>
      <c r="N142" s="38"/>
      <c r="O142" s="38"/>
      <c r="P142" s="38"/>
      <c r="Q142" s="38"/>
      <c r="R142" s="38"/>
      <c r="S142" s="38"/>
      <c r="T142" s="38"/>
      <c r="U142" s="38"/>
      <c r="V142" s="38"/>
      <c r="W142" s="38"/>
      <c r="X142" s="38"/>
      <c r="Y142" s="38"/>
    </row>
    <row r="143" spans="1:25" s="371" customFormat="1" ht="21.75" customHeight="1">
      <c r="A143" s="59"/>
      <c r="B143" s="59"/>
      <c r="C143" s="59"/>
      <c r="D143" s="59"/>
      <c r="E143" s="59"/>
      <c r="F143" s="59"/>
      <c r="G143" s="59"/>
      <c r="H143" s="59"/>
      <c r="I143" s="59"/>
      <c r="J143" s="59"/>
    </row>
    <row r="144" spans="1:25" ht="27" customHeight="1">
      <c r="A144" s="566">
        <v>2.5</v>
      </c>
      <c r="B144" s="866" t="s">
        <v>656</v>
      </c>
      <c r="C144" s="866"/>
      <c r="D144" s="866"/>
      <c r="E144" s="866"/>
      <c r="F144" s="866"/>
      <c r="G144" s="866"/>
      <c r="H144" s="866"/>
      <c r="I144" s="866"/>
      <c r="J144" s="389"/>
      <c r="K144" s="389"/>
      <c r="L144" s="389"/>
      <c r="M144" s="431"/>
      <c r="N144" s="389"/>
      <c r="O144" s="389"/>
      <c r="P144" s="389"/>
      <c r="Q144" s="389"/>
      <c r="R144" s="389"/>
      <c r="S144" s="389"/>
      <c r="T144" s="389"/>
      <c r="U144" s="389"/>
      <c r="V144" s="389"/>
      <c r="W144" s="389"/>
      <c r="X144" s="389"/>
    </row>
    <row r="145" spans="1:24" ht="52.5" customHeight="1">
      <c r="A145" s="551"/>
      <c r="B145" s="867" t="s">
        <v>657</v>
      </c>
      <c r="C145" s="867"/>
      <c r="D145" s="867"/>
      <c r="E145" s="867"/>
      <c r="F145" s="867"/>
      <c r="G145" s="867"/>
      <c r="H145" s="867"/>
      <c r="I145" s="867"/>
      <c r="J145" s="389"/>
      <c r="K145" s="389"/>
      <c r="L145" s="389"/>
      <c r="M145" s="431"/>
      <c r="N145" s="389"/>
      <c r="O145" s="389"/>
      <c r="P145" s="389"/>
      <c r="Q145" s="389"/>
      <c r="R145" s="389"/>
      <c r="S145" s="389"/>
      <c r="T145" s="389"/>
      <c r="U145" s="389"/>
      <c r="V145" s="389"/>
      <c r="W145" s="389"/>
      <c r="X145" s="389"/>
    </row>
    <row r="146" spans="1:24" ht="34.5" customHeight="1">
      <c r="A146" s="551" t="s">
        <v>587</v>
      </c>
      <c r="B146" s="868" t="s">
        <v>658</v>
      </c>
      <c r="C146" s="868"/>
      <c r="D146" s="868"/>
      <c r="E146" s="868"/>
      <c r="F146" s="869"/>
      <c r="G146" s="869"/>
      <c r="H146" s="869"/>
      <c r="I146" s="847"/>
      <c r="J146" s="389"/>
      <c r="K146" s="389"/>
      <c r="L146" s="389"/>
      <c r="M146" s="431"/>
      <c r="N146" s="389"/>
      <c r="O146" s="389"/>
      <c r="P146" s="389"/>
      <c r="Q146" s="389"/>
      <c r="R146" s="389"/>
      <c r="S146" s="389"/>
      <c r="T146" s="389"/>
      <c r="U146" s="389"/>
      <c r="V146" s="389"/>
      <c r="W146" s="389"/>
      <c r="X146" s="389"/>
    </row>
    <row r="147" spans="1:24" ht="87.75" customHeight="1">
      <c r="A147" s="551" t="s">
        <v>588</v>
      </c>
      <c r="B147" s="870" t="s">
        <v>659</v>
      </c>
      <c r="C147" s="871"/>
      <c r="D147" s="871"/>
      <c r="E147" s="872"/>
      <c r="F147" s="846"/>
      <c r="G147" s="869"/>
      <c r="H147" s="869"/>
      <c r="I147" s="847"/>
      <c r="J147" s="389"/>
      <c r="K147" s="389"/>
      <c r="L147" s="389"/>
      <c r="M147" s="431"/>
      <c r="N147" s="389"/>
      <c r="O147" s="389"/>
      <c r="P147" s="389"/>
      <c r="Q147" s="389"/>
      <c r="R147" s="389"/>
      <c r="S147" s="389"/>
      <c r="T147" s="389"/>
      <c r="U147" s="389"/>
      <c r="V147" s="389"/>
      <c r="W147" s="389"/>
      <c r="X147" s="389"/>
    </row>
    <row r="148" spans="1:24" ht="51.75" customHeight="1">
      <c r="A148" s="551" t="s">
        <v>589</v>
      </c>
      <c r="B148" s="873" t="s">
        <v>660</v>
      </c>
      <c r="C148" s="873"/>
      <c r="D148" s="873"/>
      <c r="E148" s="874"/>
      <c r="F148" s="869"/>
      <c r="G148" s="869"/>
      <c r="H148" s="869"/>
      <c r="I148" s="847"/>
      <c r="J148" s="389"/>
      <c r="K148" s="389"/>
      <c r="L148" s="389"/>
      <c r="M148" s="431"/>
      <c r="N148" s="389"/>
      <c r="O148" s="389"/>
      <c r="P148" s="389"/>
      <c r="Q148" s="389"/>
      <c r="R148" s="389"/>
      <c r="S148" s="389"/>
      <c r="T148" s="389"/>
      <c r="U148" s="389"/>
      <c r="V148" s="389"/>
      <c r="W148" s="389"/>
      <c r="X148" s="389"/>
    </row>
    <row r="149" spans="1:24" ht="24.75" customHeight="1">
      <c r="A149" s="551"/>
      <c r="B149" s="853" t="s">
        <v>661</v>
      </c>
      <c r="C149" s="854"/>
      <c r="D149" s="854"/>
      <c r="E149" s="854"/>
      <c r="F149" s="854"/>
      <c r="G149" s="854"/>
      <c r="H149" s="854"/>
      <c r="I149" s="875"/>
      <c r="J149" s="305"/>
      <c r="K149" s="305"/>
      <c r="L149" s="305"/>
      <c r="M149" s="305"/>
      <c r="N149" s="305"/>
      <c r="O149" s="305"/>
      <c r="P149" s="305"/>
      <c r="Q149" s="305"/>
      <c r="R149" s="305"/>
      <c r="S149" s="305"/>
      <c r="T149" s="305"/>
      <c r="U149" s="305"/>
      <c r="V149" s="305"/>
      <c r="W149" s="305"/>
      <c r="X149" s="305"/>
    </row>
    <row r="150" spans="1:24" ht="36" customHeight="1">
      <c r="A150" s="551">
        <v>1</v>
      </c>
      <c r="B150" s="844" t="s">
        <v>513</v>
      </c>
      <c r="C150" s="844"/>
      <c r="D150" s="844"/>
      <c r="E150" s="861"/>
      <c r="F150" s="423"/>
      <c r="G150" s="846"/>
      <c r="H150" s="847"/>
      <c r="I150" s="425"/>
      <c r="J150" s="305"/>
      <c r="K150" s="305"/>
      <c r="L150" s="305"/>
      <c r="M150" s="305"/>
      <c r="N150" s="305"/>
      <c r="O150" s="305"/>
      <c r="P150" s="305"/>
      <c r="Q150" s="305"/>
      <c r="R150" s="305"/>
      <c r="S150" s="305"/>
      <c r="T150" s="305"/>
      <c r="U150" s="305"/>
      <c r="V150" s="305"/>
      <c r="W150" s="305"/>
      <c r="X150" s="305"/>
    </row>
    <row r="151" spans="1:24" ht="42" customHeight="1">
      <c r="A151" s="551">
        <v>2</v>
      </c>
      <c r="B151" s="844" t="s">
        <v>514</v>
      </c>
      <c r="C151" s="844"/>
      <c r="D151" s="844"/>
      <c r="E151" s="861"/>
      <c r="F151" s="423"/>
      <c r="G151" s="846"/>
      <c r="H151" s="847"/>
      <c r="I151" s="425"/>
      <c r="J151" s="305"/>
      <c r="K151" s="305"/>
      <c r="L151" s="305"/>
      <c r="M151" s="305"/>
      <c r="N151" s="305"/>
      <c r="O151" s="305"/>
      <c r="P151" s="305"/>
      <c r="Q151" s="305"/>
      <c r="R151" s="305"/>
      <c r="S151" s="305"/>
      <c r="T151" s="305"/>
      <c r="U151" s="305"/>
      <c r="V151" s="305"/>
      <c r="W151" s="305"/>
      <c r="X151" s="305"/>
    </row>
    <row r="152" spans="1:24" ht="33" customHeight="1">
      <c r="A152" s="568">
        <v>3</v>
      </c>
      <c r="B152" s="862"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62"/>
      <c r="D152" s="862"/>
      <c r="E152" s="863"/>
      <c r="F152" s="423"/>
      <c r="G152" s="846"/>
      <c r="H152" s="847"/>
      <c r="I152" s="425"/>
      <c r="J152" s="305"/>
      <c r="K152" s="305"/>
      <c r="L152" s="305"/>
      <c r="M152" s="305"/>
      <c r="N152" s="305"/>
      <c r="O152" s="305"/>
      <c r="P152" s="305"/>
      <c r="Q152" s="305"/>
      <c r="R152" s="305"/>
      <c r="S152" s="305"/>
      <c r="T152" s="305"/>
      <c r="U152" s="305"/>
      <c r="V152" s="305"/>
      <c r="W152" s="305"/>
      <c r="X152" s="305"/>
    </row>
    <row r="153" spans="1:24" ht="31.5" customHeight="1">
      <c r="A153" s="574"/>
      <c r="B153" s="864"/>
      <c r="C153" s="864"/>
      <c r="D153" s="864"/>
      <c r="E153" s="865"/>
      <c r="F153" s="423"/>
      <c r="G153" s="846"/>
      <c r="H153" s="847"/>
      <c r="I153" s="425"/>
      <c r="J153" s="305"/>
      <c r="K153" s="305"/>
      <c r="L153" s="305"/>
      <c r="M153" s="305"/>
      <c r="N153" s="305"/>
      <c r="O153" s="305"/>
      <c r="P153" s="305"/>
      <c r="Q153" s="305"/>
      <c r="R153" s="305"/>
      <c r="S153" s="305"/>
      <c r="T153" s="305"/>
      <c r="U153" s="305"/>
      <c r="V153" s="305"/>
      <c r="W153" s="305"/>
      <c r="X153" s="305"/>
    </row>
    <row r="154" spans="1:24" ht="28.5" customHeight="1">
      <c r="A154" s="574"/>
      <c r="B154" s="864"/>
      <c r="C154" s="864"/>
      <c r="D154" s="864"/>
      <c r="E154" s="865"/>
      <c r="F154" s="423"/>
      <c r="G154" s="846"/>
      <c r="H154" s="847"/>
      <c r="I154" s="425"/>
      <c r="J154" s="305"/>
      <c r="K154" s="305"/>
      <c r="L154" s="305"/>
      <c r="M154" s="305"/>
      <c r="N154" s="305"/>
      <c r="O154" s="305"/>
      <c r="P154" s="305"/>
      <c r="Q154" s="305"/>
      <c r="R154" s="305"/>
      <c r="S154" s="305"/>
      <c r="T154" s="305"/>
      <c r="U154" s="305"/>
      <c r="V154" s="305"/>
      <c r="W154" s="305"/>
      <c r="X154" s="305"/>
    </row>
    <row r="155" spans="1:24" ht="32.25" customHeight="1">
      <c r="A155" s="574"/>
      <c r="B155" s="864"/>
      <c r="C155" s="864"/>
      <c r="D155" s="864"/>
      <c r="E155" s="865"/>
      <c r="F155" s="423"/>
      <c r="G155" s="846"/>
      <c r="H155" s="847"/>
      <c r="I155" s="425"/>
      <c r="J155" s="305"/>
      <c r="K155" s="305"/>
      <c r="L155" s="305"/>
      <c r="M155" s="305"/>
      <c r="N155" s="305"/>
      <c r="O155" s="305"/>
      <c r="P155" s="305"/>
      <c r="Q155" s="305"/>
      <c r="R155" s="305"/>
      <c r="S155" s="305"/>
      <c r="T155" s="305"/>
      <c r="U155" s="305"/>
      <c r="V155" s="305"/>
      <c r="W155" s="305"/>
      <c r="X155" s="305"/>
    </row>
    <row r="156" spans="1:24" ht="35.25" customHeight="1">
      <c r="A156" s="574"/>
      <c r="B156" s="857" t="s">
        <v>516</v>
      </c>
      <c r="C156" s="857"/>
      <c r="D156" s="857"/>
      <c r="E156" s="858"/>
      <c r="F156" s="423"/>
      <c r="G156" s="846"/>
      <c r="H156" s="847"/>
      <c r="I156" s="425"/>
      <c r="J156" s="305"/>
      <c r="K156" s="305"/>
      <c r="L156" s="305"/>
      <c r="M156" s="305"/>
      <c r="N156" s="305"/>
      <c r="O156" s="305"/>
      <c r="P156" s="305"/>
      <c r="Q156" s="305"/>
      <c r="R156" s="305"/>
      <c r="S156" s="305"/>
      <c r="T156" s="305"/>
      <c r="U156" s="305"/>
      <c r="V156" s="305"/>
      <c r="W156" s="305"/>
      <c r="X156" s="305"/>
    </row>
    <row r="157" spans="1:24" ht="35.25" customHeight="1">
      <c r="A157" s="574"/>
      <c r="B157" s="857" t="s">
        <v>23</v>
      </c>
      <c r="C157" s="857"/>
      <c r="D157" s="857"/>
      <c r="E157" s="858"/>
      <c r="F157" s="423"/>
      <c r="G157" s="846"/>
      <c r="H157" s="847"/>
      <c r="I157" s="425"/>
      <c r="J157" s="305"/>
      <c r="K157" s="305"/>
      <c r="L157" s="305"/>
      <c r="M157" s="305"/>
      <c r="N157" s="305"/>
      <c r="O157" s="305"/>
      <c r="P157" s="305"/>
      <c r="Q157" s="305"/>
      <c r="R157" s="305"/>
      <c r="S157" s="305"/>
      <c r="T157" s="305"/>
      <c r="U157" s="305"/>
      <c r="V157" s="305"/>
      <c r="W157" s="305"/>
      <c r="X157" s="305"/>
    </row>
    <row r="158" spans="1:24" ht="41.25" customHeight="1">
      <c r="A158" s="582"/>
      <c r="B158" s="859" t="s">
        <v>517</v>
      </c>
      <c r="C158" s="859"/>
      <c r="D158" s="859"/>
      <c r="E158" s="860"/>
      <c r="F158" s="423"/>
      <c r="G158" s="846"/>
      <c r="H158" s="847"/>
      <c r="I158" s="425"/>
      <c r="J158" s="305"/>
      <c r="K158" s="305"/>
      <c r="L158" s="305"/>
      <c r="M158" s="305"/>
      <c r="N158" s="305"/>
      <c r="O158" s="305"/>
      <c r="P158" s="305"/>
      <c r="Q158" s="305"/>
      <c r="R158" s="305"/>
      <c r="S158" s="305"/>
      <c r="T158" s="305"/>
      <c r="U158" s="305"/>
      <c r="V158" s="305"/>
      <c r="W158" s="305"/>
      <c r="X158" s="305"/>
    </row>
    <row r="159" spans="1:24" ht="21.75" customHeight="1">
      <c r="A159" s="562" t="s">
        <v>648</v>
      </c>
      <c r="B159" s="853" t="s">
        <v>662</v>
      </c>
      <c r="C159" s="854"/>
      <c r="D159" s="854"/>
      <c r="E159" s="854"/>
      <c r="F159" s="552"/>
      <c r="G159" s="552"/>
      <c r="H159" s="552"/>
      <c r="I159" s="552"/>
      <c r="J159" s="305"/>
      <c r="K159" s="305"/>
      <c r="L159" s="305"/>
      <c r="M159" s="305"/>
      <c r="N159" s="305"/>
      <c r="O159" s="305"/>
      <c r="P159" s="305"/>
      <c r="Q159" s="305"/>
      <c r="R159" s="305"/>
      <c r="S159" s="305"/>
      <c r="T159" s="305"/>
      <c r="U159" s="305"/>
      <c r="V159" s="305"/>
      <c r="W159" s="305"/>
      <c r="X159" s="305"/>
    </row>
    <row r="160" spans="1:24" ht="44.25" customHeight="1">
      <c r="A160" s="551" t="s">
        <v>638</v>
      </c>
      <c r="B160" s="844" t="s">
        <v>668</v>
      </c>
      <c r="C160" s="844"/>
      <c r="D160" s="844"/>
      <c r="E160" s="845"/>
      <c r="F160" s="425"/>
      <c r="G160" s="846"/>
      <c r="H160" s="847"/>
      <c r="I160" s="425"/>
      <c r="J160" s="305"/>
      <c r="K160" s="305"/>
      <c r="L160" s="305"/>
      <c r="M160" s="305"/>
      <c r="N160" s="305"/>
      <c r="O160" s="305"/>
      <c r="P160" s="305"/>
      <c r="Q160" s="305"/>
      <c r="R160" s="305"/>
      <c r="S160" s="305"/>
      <c r="T160" s="305"/>
      <c r="U160" s="305"/>
      <c r="V160" s="305"/>
      <c r="W160" s="305"/>
      <c r="X160" s="305"/>
    </row>
    <row r="161" spans="1:24" ht="41.25" customHeight="1">
      <c r="A161" s="551" t="s">
        <v>639</v>
      </c>
      <c r="B161" s="855" t="s">
        <v>663</v>
      </c>
      <c r="C161" s="855"/>
      <c r="D161" s="855"/>
      <c r="E161" s="856"/>
      <c r="F161" s="425"/>
      <c r="G161" s="846"/>
      <c r="H161" s="847"/>
      <c r="I161" s="425"/>
      <c r="J161" s="305"/>
      <c r="K161" s="305"/>
      <c r="L161" s="305"/>
      <c r="M161" s="305"/>
      <c r="N161" s="305"/>
      <c r="O161" s="305"/>
      <c r="P161" s="305"/>
      <c r="Q161" s="305"/>
      <c r="R161" s="305"/>
      <c r="S161" s="305"/>
      <c r="T161" s="305"/>
      <c r="U161" s="305"/>
      <c r="V161" s="305"/>
      <c r="W161" s="305"/>
      <c r="X161" s="305"/>
    </row>
    <row r="162" spans="1:24" ht="37.5" customHeight="1">
      <c r="A162" s="551" t="s">
        <v>641</v>
      </c>
      <c r="B162" s="844" t="s">
        <v>630</v>
      </c>
      <c r="C162" s="844"/>
      <c r="D162" s="844"/>
      <c r="E162" s="845"/>
      <c r="F162" s="425"/>
      <c r="G162" s="846"/>
      <c r="H162" s="847"/>
      <c r="I162" s="425"/>
      <c r="J162" s="305"/>
      <c r="K162" s="305"/>
      <c r="L162" s="305"/>
      <c r="M162" s="305"/>
      <c r="N162" s="305"/>
      <c r="O162" s="305"/>
      <c r="P162" s="305"/>
      <c r="Q162" s="305"/>
      <c r="R162" s="305"/>
      <c r="S162" s="305"/>
      <c r="T162" s="305"/>
      <c r="U162" s="305"/>
      <c r="V162" s="305"/>
      <c r="W162" s="305"/>
      <c r="X162" s="305"/>
    </row>
    <row r="163" spans="1:24" ht="32.25" customHeight="1">
      <c r="A163" s="551" t="s">
        <v>643</v>
      </c>
      <c r="B163" s="844" t="s">
        <v>518</v>
      </c>
      <c r="C163" s="844"/>
      <c r="D163" s="844"/>
      <c r="E163" s="845"/>
      <c r="F163" s="425"/>
      <c r="G163" s="846"/>
      <c r="H163" s="847"/>
      <c r="I163" s="425"/>
      <c r="J163" s="305"/>
      <c r="K163" s="305"/>
      <c r="L163" s="305"/>
      <c r="M163" s="305"/>
      <c r="N163" s="305"/>
      <c r="O163" s="305"/>
      <c r="P163" s="305"/>
      <c r="Q163" s="305"/>
      <c r="R163" s="305"/>
      <c r="S163" s="305"/>
      <c r="T163" s="305"/>
      <c r="U163" s="305"/>
      <c r="V163" s="305"/>
      <c r="W163" s="305"/>
      <c r="X163" s="305"/>
    </row>
    <row r="164" spans="1:24" ht="37.5" customHeight="1">
      <c r="A164" s="551" t="s">
        <v>644</v>
      </c>
      <c r="B164" s="844" t="s">
        <v>632</v>
      </c>
      <c r="C164" s="844"/>
      <c r="D164" s="844"/>
      <c r="E164" s="845"/>
      <c r="F164" s="425"/>
      <c r="G164" s="846"/>
      <c r="H164" s="847"/>
      <c r="I164" s="425"/>
      <c r="J164" s="305"/>
      <c r="K164" s="305"/>
      <c r="L164" s="305"/>
      <c r="M164" s="305"/>
      <c r="N164" s="305"/>
      <c r="O164" s="305"/>
      <c r="P164" s="305"/>
      <c r="Q164" s="305"/>
      <c r="R164" s="305"/>
      <c r="S164" s="305"/>
      <c r="T164" s="305"/>
      <c r="U164" s="305"/>
      <c r="V164" s="305"/>
      <c r="W164" s="305"/>
      <c r="X164" s="305"/>
    </row>
    <row r="165" spans="1:24" ht="44.25" customHeight="1">
      <c r="A165" s="551" t="s">
        <v>634</v>
      </c>
      <c r="B165" s="844" t="s">
        <v>633</v>
      </c>
      <c r="C165" s="844"/>
      <c r="D165" s="844"/>
      <c r="E165" s="845"/>
      <c r="F165" s="425"/>
      <c r="G165" s="846"/>
      <c r="H165" s="847"/>
      <c r="I165" s="425"/>
      <c r="J165" s="305"/>
      <c r="K165" s="305"/>
      <c r="L165" s="305"/>
      <c r="M165" s="305"/>
      <c r="N165" s="305"/>
      <c r="O165" s="305"/>
      <c r="P165" s="305"/>
      <c r="Q165" s="305"/>
      <c r="R165" s="305"/>
      <c r="S165" s="305"/>
      <c r="T165" s="305"/>
      <c r="U165" s="305"/>
      <c r="V165" s="305"/>
      <c r="W165" s="305"/>
      <c r="X165" s="305"/>
    </row>
    <row r="166" spans="1:24" ht="39.75" customHeight="1">
      <c r="A166" s="551" t="s">
        <v>635</v>
      </c>
      <c r="B166" s="844" t="s">
        <v>669</v>
      </c>
      <c r="C166" s="844"/>
      <c r="D166" s="844"/>
      <c r="E166" s="845"/>
      <c r="F166" s="425"/>
      <c r="G166" s="846"/>
      <c r="H166" s="847"/>
      <c r="I166" s="548"/>
      <c r="J166" s="305"/>
      <c r="K166" s="305"/>
      <c r="L166" s="305"/>
      <c r="M166" s="305"/>
      <c r="N166" s="305"/>
      <c r="O166" s="305"/>
      <c r="P166" s="305"/>
      <c r="Q166" s="305"/>
      <c r="R166" s="305"/>
      <c r="S166" s="305"/>
      <c r="T166" s="305"/>
      <c r="U166" s="305"/>
      <c r="V166" s="305"/>
      <c r="W166" s="305"/>
      <c r="X166" s="305"/>
    </row>
    <row r="167" spans="1:24" ht="49.5" customHeight="1">
      <c r="A167" s="842" t="s">
        <v>671</v>
      </c>
      <c r="B167" s="848" t="s">
        <v>519</v>
      </c>
      <c r="C167" s="849"/>
      <c r="D167" s="849"/>
      <c r="E167" s="850"/>
      <c r="F167" s="575"/>
      <c r="G167" s="496"/>
      <c r="H167" s="426"/>
      <c r="I167" s="427"/>
      <c r="J167" s="305"/>
      <c r="K167" s="305"/>
      <c r="L167" s="305"/>
      <c r="M167" s="305"/>
      <c r="N167" s="305"/>
      <c r="O167" s="305"/>
      <c r="P167" s="305"/>
      <c r="Q167" s="305"/>
      <c r="R167" s="305"/>
      <c r="S167" s="305"/>
      <c r="T167" s="305"/>
      <c r="U167" s="305"/>
      <c r="V167" s="305"/>
      <c r="W167" s="305"/>
      <c r="X167" s="305"/>
    </row>
    <row r="168" spans="1:24" ht="20.25" customHeight="1">
      <c r="A168" s="843"/>
      <c r="B168" s="832" t="s">
        <v>520</v>
      </c>
      <c r="C168" s="833"/>
      <c r="D168" s="833"/>
      <c r="E168" s="834"/>
      <c r="F168" s="556" t="s">
        <v>586</v>
      </c>
      <c r="G168" s="527" t="s">
        <v>586</v>
      </c>
      <c r="H168" s="428"/>
      <c r="I168" s="556" t="s">
        <v>586</v>
      </c>
      <c r="J168" s="305"/>
      <c r="K168" s="305"/>
      <c r="L168" s="305"/>
      <c r="M168" s="305"/>
      <c r="N168" s="305"/>
      <c r="O168" s="305"/>
      <c r="P168" s="305"/>
      <c r="Q168" s="305"/>
      <c r="R168" s="305"/>
      <c r="S168" s="305"/>
      <c r="T168" s="305"/>
      <c r="U168" s="305"/>
      <c r="V168" s="305"/>
      <c r="W168" s="305"/>
      <c r="X168" s="305"/>
    </row>
    <row r="169" spans="1:24" ht="19.5" customHeight="1">
      <c r="A169" s="551"/>
      <c r="B169" s="851" t="s">
        <v>623</v>
      </c>
      <c r="C169" s="851"/>
      <c r="D169" s="851"/>
      <c r="E169" s="851"/>
      <c r="F169" s="851"/>
      <c r="G169" s="851"/>
      <c r="H169" s="851"/>
      <c r="I169" s="852"/>
      <c r="J169" s="305"/>
      <c r="K169" s="305"/>
      <c r="L169" s="305"/>
      <c r="M169" s="305"/>
      <c r="N169" s="305"/>
      <c r="O169" s="305"/>
      <c r="P169" s="305"/>
      <c r="Q169" s="305"/>
      <c r="R169" s="305"/>
      <c r="S169" s="305"/>
      <c r="T169" s="305"/>
      <c r="U169" s="305"/>
      <c r="V169" s="305"/>
      <c r="W169" s="305"/>
      <c r="X169" s="305"/>
    </row>
    <row r="170" spans="1:24" ht="24.75" customHeight="1">
      <c r="A170" s="566" t="s">
        <v>636</v>
      </c>
      <c r="B170" s="853" t="s">
        <v>637</v>
      </c>
      <c r="C170" s="854"/>
      <c r="D170" s="854"/>
      <c r="E170" s="854"/>
      <c r="F170" s="552"/>
      <c r="G170" s="553"/>
      <c r="H170" s="553"/>
      <c r="I170" s="554"/>
      <c r="J170" s="305"/>
      <c r="K170" s="305"/>
      <c r="L170" s="305"/>
      <c r="M170" s="305"/>
      <c r="N170" s="305"/>
      <c r="O170" s="305"/>
      <c r="P170" s="305"/>
      <c r="Q170" s="305"/>
      <c r="R170" s="305"/>
      <c r="S170" s="305"/>
      <c r="T170" s="305"/>
      <c r="U170" s="305"/>
      <c r="V170" s="305"/>
      <c r="W170" s="305"/>
      <c r="X170" s="305"/>
    </row>
    <row r="171" spans="1:24" ht="40.5" customHeight="1">
      <c r="A171" s="551" t="s">
        <v>638</v>
      </c>
      <c r="B171" s="844" t="s">
        <v>670</v>
      </c>
      <c r="C171" s="844"/>
      <c r="D171" s="844"/>
      <c r="E171" s="845"/>
      <c r="F171" s="548"/>
      <c r="G171" s="846"/>
      <c r="H171" s="847"/>
      <c r="I171" s="548"/>
      <c r="J171" s="305"/>
      <c r="K171" s="305"/>
      <c r="L171" s="305"/>
      <c r="M171" s="305"/>
      <c r="N171" s="305"/>
      <c r="O171" s="305"/>
      <c r="P171" s="305"/>
      <c r="Q171" s="305"/>
      <c r="R171" s="305"/>
      <c r="S171" s="305"/>
      <c r="T171" s="305"/>
      <c r="U171" s="305"/>
      <c r="V171" s="305"/>
      <c r="W171" s="305"/>
      <c r="X171" s="305"/>
    </row>
    <row r="172" spans="1:24" ht="30" customHeight="1">
      <c r="A172" s="551" t="s">
        <v>639</v>
      </c>
      <c r="B172" s="844" t="s">
        <v>640</v>
      </c>
      <c r="C172" s="844"/>
      <c r="D172" s="844"/>
      <c r="E172" s="845"/>
      <c r="F172" s="426"/>
      <c r="G172" s="410"/>
      <c r="H172" s="540"/>
      <c r="I172" s="555"/>
      <c r="J172" s="305"/>
      <c r="K172" s="305"/>
      <c r="L172" s="305"/>
      <c r="M172" s="305"/>
      <c r="N172" s="305"/>
      <c r="O172" s="305"/>
      <c r="P172" s="305"/>
      <c r="Q172" s="305"/>
      <c r="R172" s="305"/>
      <c r="S172" s="305"/>
      <c r="T172" s="305"/>
      <c r="U172" s="305"/>
      <c r="V172" s="305"/>
      <c r="W172" s="305"/>
      <c r="X172" s="305"/>
    </row>
    <row r="173" spans="1:24" ht="35.25" customHeight="1">
      <c r="A173" s="551" t="s">
        <v>641</v>
      </c>
      <c r="B173" s="855" t="s">
        <v>664</v>
      </c>
      <c r="C173" s="855"/>
      <c r="D173" s="855"/>
      <c r="E173" s="856"/>
      <c r="F173" s="425"/>
      <c r="G173" s="846"/>
      <c r="H173" s="847"/>
      <c r="I173" s="425"/>
      <c r="J173" s="305"/>
      <c r="K173" s="305"/>
      <c r="L173" s="305"/>
      <c r="M173" s="305"/>
      <c r="N173" s="305"/>
      <c r="O173" s="305"/>
      <c r="P173" s="305"/>
      <c r="Q173" s="305"/>
      <c r="R173" s="305"/>
      <c r="S173" s="305"/>
      <c r="T173" s="305"/>
      <c r="U173" s="305"/>
      <c r="V173" s="305"/>
      <c r="W173" s="305"/>
      <c r="X173" s="305"/>
    </row>
    <row r="174" spans="1:24" ht="31.5" customHeight="1">
      <c r="A174" s="551" t="s">
        <v>643</v>
      </c>
      <c r="B174" s="844" t="s">
        <v>518</v>
      </c>
      <c r="C174" s="844"/>
      <c r="D174" s="844"/>
      <c r="E174" s="845"/>
      <c r="F174" s="425"/>
      <c r="G174" s="846"/>
      <c r="H174" s="847"/>
      <c r="I174" s="425"/>
      <c r="J174" s="305"/>
      <c r="K174" s="305"/>
      <c r="L174" s="305"/>
      <c r="M174" s="305"/>
      <c r="N174" s="305"/>
      <c r="O174" s="305"/>
      <c r="P174" s="305"/>
      <c r="Q174" s="305"/>
      <c r="R174" s="305"/>
      <c r="S174" s="305"/>
      <c r="T174" s="305"/>
      <c r="U174" s="305"/>
      <c r="V174" s="305"/>
      <c r="W174" s="305"/>
      <c r="X174" s="305"/>
    </row>
    <row r="175" spans="1:24" ht="33" customHeight="1">
      <c r="A175" s="551" t="s">
        <v>644</v>
      </c>
      <c r="B175" s="844" t="s">
        <v>645</v>
      </c>
      <c r="C175" s="844"/>
      <c r="D175" s="844"/>
      <c r="E175" s="845"/>
      <c r="F175" s="425"/>
      <c r="G175" s="846"/>
      <c r="H175" s="847"/>
      <c r="I175" s="425"/>
      <c r="J175" s="305"/>
      <c r="K175" s="305"/>
      <c r="L175" s="305"/>
      <c r="M175" s="305"/>
      <c r="N175" s="305"/>
      <c r="O175" s="305"/>
      <c r="P175" s="305"/>
      <c r="Q175" s="305"/>
      <c r="R175" s="305"/>
      <c r="S175" s="305"/>
      <c r="T175" s="305"/>
      <c r="U175" s="305"/>
      <c r="V175" s="305"/>
      <c r="W175" s="305"/>
      <c r="X175" s="305"/>
    </row>
    <row r="176" spans="1:24" ht="44.25" customHeight="1">
      <c r="A176" s="551" t="s">
        <v>634</v>
      </c>
      <c r="B176" s="844" t="s">
        <v>646</v>
      </c>
      <c r="C176" s="844"/>
      <c r="D176" s="844"/>
      <c r="E176" s="845"/>
      <c r="F176" s="425"/>
      <c r="G176" s="846"/>
      <c r="H176" s="847"/>
      <c r="I176" s="425"/>
      <c r="J176" s="305"/>
      <c r="K176" s="305"/>
      <c r="L176" s="305"/>
      <c r="M176" s="305"/>
      <c r="N176" s="305"/>
      <c r="O176" s="305"/>
      <c r="P176" s="305"/>
      <c r="Q176" s="305"/>
      <c r="R176" s="305"/>
      <c r="S176" s="305"/>
      <c r="T176" s="305"/>
      <c r="U176" s="305"/>
      <c r="V176" s="305"/>
      <c r="W176" s="305"/>
      <c r="X176" s="305"/>
    </row>
    <row r="177" spans="1:24" ht="37.5" customHeight="1">
      <c r="A177" s="551" t="s">
        <v>635</v>
      </c>
      <c r="B177" s="844" t="s">
        <v>647</v>
      </c>
      <c r="C177" s="844"/>
      <c r="D177" s="844"/>
      <c r="E177" s="845"/>
      <c r="F177" s="425"/>
      <c r="G177" s="846"/>
      <c r="H177" s="847"/>
      <c r="I177" s="425"/>
      <c r="J177" s="305"/>
      <c r="K177" s="305"/>
      <c r="L177" s="305"/>
      <c r="M177" s="305"/>
      <c r="N177" s="305"/>
      <c r="O177" s="305"/>
      <c r="P177" s="305"/>
      <c r="Q177" s="305"/>
      <c r="R177" s="305"/>
      <c r="S177" s="305"/>
      <c r="T177" s="305"/>
      <c r="U177" s="305"/>
      <c r="V177" s="305"/>
      <c r="W177" s="305"/>
      <c r="X177" s="305"/>
    </row>
    <row r="178" spans="1:24" ht="33" customHeight="1">
      <c r="A178" s="842" t="s">
        <v>671</v>
      </c>
      <c r="B178" s="848" t="s">
        <v>519</v>
      </c>
      <c r="C178" s="849"/>
      <c r="D178" s="849"/>
      <c r="E178" s="850"/>
      <c r="F178" s="427"/>
      <c r="G178" s="496"/>
      <c r="H178" s="426"/>
      <c r="I178" s="427"/>
    </row>
    <row r="179" spans="1:24" ht="39" customHeight="1">
      <c r="A179" s="843"/>
      <c r="B179" s="832" t="s">
        <v>520</v>
      </c>
      <c r="C179" s="833"/>
      <c r="D179" s="833"/>
      <c r="E179" s="834"/>
      <c r="F179" s="564" t="s">
        <v>649</v>
      </c>
      <c r="G179" s="564" t="s">
        <v>649</v>
      </c>
      <c r="H179" s="498"/>
      <c r="I179" s="564" t="s">
        <v>649</v>
      </c>
    </row>
    <row r="180" spans="1:24" ht="16.5" customHeight="1">
      <c r="A180" s="82"/>
      <c r="B180" s="493"/>
      <c r="C180" s="493"/>
      <c r="D180" s="493"/>
      <c r="E180" s="493"/>
      <c r="F180" s="493"/>
      <c r="G180" s="493"/>
      <c r="H180" s="493"/>
      <c r="I180" s="493"/>
    </row>
    <row r="181" spans="1:24" ht="53.25" customHeight="1">
      <c r="A181" s="551">
        <v>5</v>
      </c>
      <c r="B181" s="839" t="s">
        <v>665</v>
      </c>
      <c r="C181" s="839"/>
      <c r="D181" s="839"/>
      <c r="E181" s="839"/>
      <c r="F181" s="839"/>
      <c r="G181" s="839"/>
      <c r="H181" s="839"/>
      <c r="I181" s="542"/>
    </row>
    <row r="182" spans="1:24" ht="9" customHeight="1">
      <c r="A182" s="415"/>
      <c r="B182" s="835"/>
      <c r="C182" s="835"/>
      <c r="D182" s="835"/>
      <c r="E182" s="835"/>
      <c r="F182" s="835"/>
      <c r="G182" s="835"/>
      <c r="H182" s="835"/>
      <c r="I182" s="835"/>
    </row>
    <row r="183" spans="1:24" ht="61.5" customHeight="1">
      <c r="A183" s="551">
        <v>6</v>
      </c>
      <c r="B183" s="839" t="s">
        <v>666</v>
      </c>
      <c r="C183" s="839"/>
      <c r="D183" s="839"/>
      <c r="E183" s="839"/>
      <c r="F183" s="839"/>
      <c r="G183" s="839"/>
      <c r="H183" s="839"/>
      <c r="I183" s="542"/>
    </row>
    <row r="184" spans="1:24" ht="15.75" customHeight="1">
      <c r="A184" s="836"/>
      <c r="B184" s="837"/>
      <c r="C184" s="837"/>
      <c r="D184" s="837"/>
      <c r="E184" s="837"/>
      <c r="F184" s="837"/>
      <c r="G184" s="837"/>
      <c r="H184" s="837"/>
      <c r="I184" s="838"/>
    </row>
    <row r="185" spans="1:24" ht="72" customHeight="1">
      <c r="A185" s="551">
        <v>7</v>
      </c>
      <c r="B185" s="839" t="s">
        <v>667</v>
      </c>
      <c r="C185" s="839"/>
      <c r="D185" s="839"/>
      <c r="E185" s="839"/>
      <c r="F185" s="839"/>
      <c r="G185" s="839"/>
      <c r="H185" s="839"/>
      <c r="I185" s="542"/>
    </row>
    <row r="186" spans="1:24" ht="45.75" customHeight="1">
      <c r="A186" s="557">
        <v>8</v>
      </c>
      <c r="B186" s="833" t="s">
        <v>521</v>
      </c>
      <c r="C186" s="833"/>
      <c r="D186" s="833"/>
      <c r="E186" s="834"/>
      <c r="F186" s="500"/>
      <c r="G186" s="586"/>
      <c r="H186" s="587"/>
      <c r="I186" s="500"/>
    </row>
    <row r="187" spans="1:24" ht="12.75" customHeight="1">
      <c r="A187" s="433"/>
      <c r="B187" s="320"/>
      <c r="C187" s="320"/>
      <c r="D187" s="320"/>
      <c r="E187" s="320"/>
      <c r="F187" s="320"/>
      <c r="G187" s="320"/>
      <c r="H187" s="320"/>
      <c r="I187" s="322"/>
      <c r="M187" s="578"/>
    </row>
    <row r="188" spans="1:24" ht="24" customHeight="1">
      <c r="A188" s="583">
        <v>3</v>
      </c>
      <c r="B188" s="819" t="s">
        <v>672</v>
      </c>
      <c r="C188" s="819"/>
      <c r="D188" s="819"/>
      <c r="E188" s="819"/>
      <c r="F188" s="819"/>
      <c r="G188" s="819"/>
      <c r="H188" s="819"/>
      <c r="I188" s="819"/>
      <c r="M188" s="589"/>
    </row>
    <row r="189" spans="1:24" ht="24" customHeight="1">
      <c r="A189" s="415" t="s">
        <v>377</v>
      </c>
      <c r="B189" s="820" t="s">
        <v>673</v>
      </c>
      <c r="C189" s="820"/>
      <c r="D189" s="820"/>
      <c r="E189" s="820"/>
      <c r="F189" s="820"/>
      <c r="G189" s="820"/>
      <c r="H189" s="820"/>
      <c r="I189" s="820"/>
      <c r="M189" s="588"/>
    </row>
    <row r="190" spans="1:24" ht="73.5" customHeight="1">
      <c r="A190" s="415" t="s">
        <v>674</v>
      </c>
      <c r="B190" s="821" t="s">
        <v>677</v>
      </c>
      <c r="C190" s="821"/>
      <c r="D190" s="821"/>
      <c r="E190" s="821"/>
      <c r="F190" s="821"/>
      <c r="G190" s="821"/>
      <c r="H190" s="821"/>
      <c r="I190" s="821"/>
      <c r="M190" s="319"/>
    </row>
    <row r="191" spans="1:24" ht="30.75" customHeight="1">
      <c r="A191" s="415" t="s">
        <v>675</v>
      </c>
      <c r="B191" s="822" t="s">
        <v>678</v>
      </c>
      <c r="C191" s="822"/>
      <c r="D191" s="822"/>
      <c r="E191" s="822"/>
      <c r="F191" s="822"/>
      <c r="G191" s="822"/>
      <c r="H191" s="822"/>
      <c r="I191" s="822"/>
      <c r="M191" s="319"/>
    </row>
    <row r="192" spans="1:24" ht="230.25" customHeight="1">
      <c r="A192" s="415"/>
      <c r="B192" s="823" t="s">
        <v>683</v>
      </c>
      <c r="C192" s="823"/>
      <c r="D192" s="823"/>
      <c r="E192" s="823"/>
      <c r="F192" s="823"/>
      <c r="G192" s="823"/>
      <c r="H192" s="823"/>
      <c r="I192" s="823"/>
      <c r="M192" s="319"/>
    </row>
    <row r="193" spans="1:13" ht="10.5" customHeight="1">
      <c r="A193" s="415"/>
      <c r="B193" s="584"/>
      <c r="C193" s="584"/>
      <c r="D193" s="584"/>
      <c r="E193" s="584"/>
      <c r="F193" s="584"/>
      <c r="G193" s="584"/>
      <c r="H193" s="584"/>
      <c r="I193" s="584"/>
      <c r="M193" s="319"/>
    </row>
    <row r="194" spans="1:13" ht="66.75" customHeight="1">
      <c r="A194" s="415"/>
      <c r="B194" s="824" t="s">
        <v>684</v>
      </c>
      <c r="C194" s="825"/>
      <c r="D194" s="825"/>
      <c r="E194" s="825"/>
      <c r="F194" s="825"/>
      <c r="G194" s="825"/>
      <c r="H194" s="825"/>
      <c r="I194" s="825"/>
      <c r="M194" s="319"/>
    </row>
    <row r="195" spans="1:13" ht="12" customHeight="1">
      <c r="A195" s="415"/>
      <c r="B195" s="826"/>
      <c r="C195" s="826"/>
      <c r="D195" s="826"/>
      <c r="E195" s="826"/>
      <c r="F195" s="826"/>
      <c r="G195" s="826"/>
      <c r="H195" s="826"/>
      <c r="I195" s="826"/>
      <c r="M195" s="319"/>
    </row>
    <row r="196" spans="1:13" ht="44.25" customHeight="1">
      <c r="A196" s="551"/>
      <c r="B196" s="827" t="s">
        <v>676</v>
      </c>
      <c r="C196" s="828"/>
      <c r="D196" s="828"/>
      <c r="E196" s="828"/>
      <c r="F196" s="828"/>
      <c r="G196" s="828"/>
      <c r="H196" s="828"/>
      <c r="I196" s="829"/>
      <c r="M196" s="319"/>
    </row>
    <row r="197" spans="1:13" ht="23.25" customHeight="1">
      <c r="A197" s="551"/>
      <c r="B197" s="544"/>
      <c r="C197" s="545"/>
      <c r="D197" s="545"/>
      <c r="E197" s="545"/>
      <c r="F197" s="545"/>
      <c r="G197" s="545"/>
      <c r="H197" s="545"/>
      <c r="I197" s="545"/>
      <c r="M197" s="319"/>
    </row>
    <row r="198" spans="1:13" ht="20.25" customHeight="1">
      <c r="A198" s="577">
        <v>4</v>
      </c>
      <c r="B198" s="830" t="s">
        <v>523</v>
      </c>
      <c r="C198" s="831"/>
      <c r="D198" s="831"/>
      <c r="E198" s="831"/>
      <c r="F198" s="831"/>
      <c r="G198" s="831"/>
      <c r="H198" s="831"/>
      <c r="I198" s="579"/>
      <c r="M198" s="319" t="str">
        <f>M21</f>
        <v>2 or more</v>
      </c>
    </row>
    <row r="199" spans="1:13" ht="29.25" customHeight="1">
      <c r="A199" s="576">
        <v>4.0999999999999996</v>
      </c>
      <c r="B199" s="952" t="s">
        <v>492</v>
      </c>
      <c r="C199" s="953"/>
      <c r="D199" s="953"/>
      <c r="E199" s="954"/>
      <c r="F199" s="955"/>
      <c r="G199" s="955"/>
      <c r="H199" s="956"/>
      <c r="I199" s="322"/>
    </row>
    <row r="200" spans="1:13" ht="25.5" customHeight="1">
      <c r="A200" s="576" t="s">
        <v>524</v>
      </c>
      <c r="B200" s="807" t="s">
        <v>525</v>
      </c>
      <c r="C200" s="797"/>
      <c r="D200" s="797"/>
      <c r="E200" s="797"/>
      <c r="F200" s="797"/>
      <c r="G200" s="797"/>
      <c r="H200" s="797"/>
      <c r="I200" s="322"/>
    </row>
    <row r="201" spans="1:13" ht="39.75" customHeight="1">
      <c r="A201" s="436"/>
      <c r="B201" s="437"/>
      <c r="C201" s="437"/>
      <c r="D201" s="401" t="s">
        <v>579</v>
      </c>
      <c r="E201" s="539"/>
      <c r="F201" s="786" t="s">
        <v>528</v>
      </c>
      <c r="G201" s="787"/>
      <c r="H201" s="788"/>
      <c r="I201" s="322"/>
    </row>
    <row r="202" spans="1:13" ht="17.25" customHeight="1">
      <c r="A202" s="438" t="s">
        <v>530</v>
      </c>
      <c r="B202" s="957" t="s">
        <v>531</v>
      </c>
      <c r="C202" s="957"/>
      <c r="D202" s="439"/>
      <c r="E202" s="491"/>
      <c r="F202" s="814"/>
      <c r="G202" s="815"/>
      <c r="H202" s="816"/>
      <c r="I202" s="322"/>
    </row>
    <row r="203" spans="1:13" ht="37.5" customHeight="1">
      <c r="A203" s="438"/>
      <c r="B203" s="803" t="s">
        <v>591</v>
      </c>
      <c r="C203" s="817"/>
      <c r="D203" s="818"/>
      <c r="E203" s="440"/>
      <c r="F203" s="783"/>
      <c r="G203" s="784"/>
      <c r="H203" s="785"/>
      <c r="I203" s="322"/>
    </row>
    <row r="204" spans="1:13" ht="15.75" hidden="1" customHeight="1">
      <c r="A204" s="438">
        <v>1</v>
      </c>
      <c r="B204" s="950" t="s">
        <v>532</v>
      </c>
      <c r="C204" s="958"/>
      <c r="D204" s="444"/>
      <c r="E204" s="490"/>
      <c r="F204" s="783"/>
      <c r="G204" s="784"/>
      <c r="H204" s="785"/>
      <c r="I204" s="322"/>
    </row>
    <row r="205" spans="1:13" ht="25.5" customHeight="1">
      <c r="A205" s="438">
        <v>1</v>
      </c>
      <c r="B205" s="783"/>
      <c r="C205" s="785"/>
      <c r="D205" s="444"/>
      <c r="E205" s="435"/>
      <c r="F205" s="783"/>
      <c r="G205" s="784"/>
      <c r="H205" s="785"/>
    </row>
    <row r="206" spans="1:13" ht="29.25" customHeight="1">
      <c r="A206" s="438">
        <v>2</v>
      </c>
      <c r="B206" s="783"/>
      <c r="C206" s="785"/>
      <c r="D206" s="444"/>
      <c r="E206" s="435"/>
      <c r="F206" s="783"/>
      <c r="G206" s="784"/>
      <c r="H206" s="785"/>
      <c r="I206" s="322"/>
    </row>
    <row r="207" spans="1:13" ht="28.5" customHeight="1">
      <c r="A207" s="438">
        <v>3</v>
      </c>
      <c r="B207" s="783"/>
      <c r="C207" s="785"/>
      <c r="D207" s="444"/>
      <c r="E207" s="435"/>
      <c r="F207" s="783"/>
      <c r="G207" s="784"/>
      <c r="H207" s="785"/>
      <c r="I207" s="322"/>
    </row>
    <row r="208" spans="1:13" ht="32.25" customHeight="1">
      <c r="A208" s="438">
        <v>4</v>
      </c>
      <c r="B208" s="783"/>
      <c r="C208" s="785"/>
      <c r="D208" s="444"/>
      <c r="E208" s="435"/>
      <c r="F208" s="783"/>
      <c r="G208" s="784"/>
      <c r="H208" s="785"/>
      <c r="I208" s="322"/>
    </row>
    <row r="209" spans="1:9" ht="35.25" customHeight="1">
      <c r="A209" s="438">
        <v>5</v>
      </c>
      <c r="B209" s="783"/>
      <c r="C209" s="785"/>
      <c r="D209" s="444"/>
      <c r="E209" s="435"/>
      <c r="F209" s="783"/>
      <c r="G209" s="784"/>
      <c r="H209" s="785"/>
      <c r="I209" s="322"/>
    </row>
    <row r="210" spans="1:9" ht="29.25" customHeight="1">
      <c r="A210" s="403"/>
      <c r="B210" s="434"/>
      <c r="C210" s="435"/>
      <c r="D210" s="435"/>
      <c r="E210" s="435"/>
      <c r="F210" s="435"/>
      <c r="G210" s="435"/>
      <c r="H210" s="435"/>
      <c r="I210" s="322"/>
    </row>
    <row r="211" spans="1:9" ht="20.25" customHeight="1">
      <c r="A211" s="436" t="s">
        <v>482</v>
      </c>
      <c r="B211" s="807" t="s">
        <v>539</v>
      </c>
      <c r="C211" s="797"/>
      <c r="D211" s="797"/>
      <c r="E211" s="797"/>
      <c r="F211" s="797"/>
      <c r="G211" s="797"/>
      <c r="H211" s="797"/>
      <c r="I211" s="322"/>
    </row>
    <row r="212" spans="1:9" ht="47.25" customHeight="1">
      <c r="A212" s="436"/>
      <c r="B212" s="452"/>
      <c r="C212" s="437"/>
      <c r="D212" s="401" t="s">
        <v>580</v>
      </c>
      <c r="E212" s="539"/>
      <c r="F212" s="786" t="s">
        <v>528</v>
      </c>
      <c r="G212" s="787"/>
      <c r="H212" s="788"/>
      <c r="I212" s="322"/>
    </row>
    <row r="213" spans="1:9" ht="17.25" customHeight="1">
      <c r="A213" s="438" t="s">
        <v>530</v>
      </c>
      <c r="B213" s="813" t="s">
        <v>531</v>
      </c>
      <c r="C213" s="802"/>
      <c r="D213" s="453"/>
      <c r="E213" s="491"/>
      <c r="F213" s="814"/>
      <c r="G213" s="815"/>
      <c r="H213" s="816"/>
      <c r="I213" s="322"/>
    </row>
    <row r="214" spans="1:9" ht="34.5" customHeight="1">
      <c r="A214" s="438"/>
      <c r="B214" s="803" t="s">
        <v>591</v>
      </c>
      <c r="C214" s="817"/>
      <c r="D214" s="818"/>
      <c r="E214" s="440"/>
      <c r="F214" s="814"/>
      <c r="G214" s="815"/>
      <c r="H214" s="816"/>
      <c r="I214" s="322"/>
    </row>
    <row r="215" spans="1:9" ht="30" customHeight="1">
      <c r="A215" s="438">
        <v>1</v>
      </c>
      <c r="B215" s="783"/>
      <c r="C215" s="785"/>
      <c r="D215" s="444"/>
      <c r="E215" s="435"/>
      <c r="F215" s="783"/>
      <c r="G215" s="784"/>
      <c r="H215" s="785"/>
      <c r="I215" s="322"/>
    </row>
    <row r="216" spans="1:9" ht="28.5" customHeight="1">
      <c r="A216" s="438">
        <v>2</v>
      </c>
      <c r="B216" s="783"/>
      <c r="C216" s="785"/>
      <c r="D216" s="444"/>
      <c r="E216" s="435"/>
      <c r="F216" s="783"/>
      <c r="G216" s="784"/>
      <c r="H216" s="785"/>
    </row>
    <row r="217" spans="1:9" ht="27.75" customHeight="1">
      <c r="A217" s="438">
        <v>3</v>
      </c>
      <c r="B217" s="783"/>
      <c r="C217" s="785"/>
      <c r="D217" s="444"/>
      <c r="E217" s="435"/>
      <c r="F217" s="783"/>
      <c r="G217" s="784"/>
      <c r="H217" s="785"/>
      <c r="I217" s="322"/>
    </row>
    <row r="218" spans="1:9" ht="30" customHeight="1">
      <c r="A218" s="438">
        <v>4</v>
      </c>
      <c r="B218" s="783"/>
      <c r="C218" s="785"/>
      <c r="D218" s="444"/>
      <c r="E218" s="435"/>
      <c r="F218" s="783"/>
      <c r="G218" s="784"/>
      <c r="H218" s="785"/>
      <c r="I218" s="322"/>
    </row>
    <row r="219" spans="1:9" ht="30.75" customHeight="1">
      <c r="A219" s="438">
        <v>5</v>
      </c>
      <c r="B219" s="783"/>
      <c r="C219" s="785"/>
      <c r="D219" s="444"/>
      <c r="E219" s="435"/>
      <c r="F219" s="783"/>
      <c r="G219" s="784"/>
      <c r="H219" s="785"/>
      <c r="I219" s="322"/>
    </row>
    <row r="220" spans="1:9" ht="51" customHeight="1">
      <c r="A220" s="438"/>
      <c r="B220" s="789" t="s">
        <v>541</v>
      </c>
      <c r="C220" s="790"/>
      <c r="D220" s="444"/>
      <c r="E220" s="504"/>
      <c r="F220" s="435"/>
      <c r="G220" s="435"/>
      <c r="H220" s="492"/>
      <c r="I220" s="322"/>
    </row>
    <row r="221" spans="1:9" ht="16.5" customHeight="1">
      <c r="A221" s="433"/>
      <c r="B221" s="320"/>
      <c r="C221" s="320"/>
      <c r="D221" s="430"/>
      <c r="E221" s="430"/>
      <c r="F221" s="430"/>
      <c r="G221" s="430"/>
      <c r="H221" s="430"/>
      <c r="I221" s="322"/>
    </row>
    <row r="222" spans="1:9" ht="16.5" customHeight="1">
      <c r="A222" s="436" t="s">
        <v>542</v>
      </c>
      <c r="B222" s="791" t="s">
        <v>543</v>
      </c>
      <c r="C222" s="792"/>
      <c r="D222" s="454"/>
      <c r="E222" s="793"/>
      <c r="F222" s="794"/>
      <c r="G222" s="795"/>
      <c r="H222" s="796"/>
      <c r="I222" s="322"/>
    </row>
    <row r="223" spans="1:9" ht="34.5" customHeight="1">
      <c r="A223" s="436"/>
      <c r="B223" s="797"/>
      <c r="C223" s="791"/>
      <c r="D223" s="455" t="s">
        <v>581</v>
      </c>
      <c r="E223" s="798" t="s">
        <v>528</v>
      </c>
      <c r="F223" s="799"/>
      <c r="G223" s="799"/>
      <c r="H223" s="800"/>
      <c r="I223" s="322"/>
    </row>
    <row r="224" spans="1:9" ht="56.25" customHeight="1">
      <c r="A224" s="438"/>
      <c r="B224" s="781" t="s">
        <v>545</v>
      </c>
      <c r="C224" s="782"/>
      <c r="D224" s="444"/>
      <c r="E224" s="783"/>
      <c r="F224" s="784"/>
      <c r="G224" s="784"/>
      <c r="H224" s="785"/>
    </row>
    <row r="225" spans="1:9" ht="15.75" customHeight="1">
      <c r="A225" s="438"/>
      <c r="B225" s="801" t="s">
        <v>546</v>
      </c>
      <c r="C225" s="802"/>
      <c r="D225" s="453"/>
      <c r="E225" s="803"/>
      <c r="F225" s="804"/>
      <c r="G225" s="805"/>
      <c r="H225" s="806"/>
      <c r="I225" s="322"/>
    </row>
    <row r="226" spans="1:9" ht="79.5" customHeight="1">
      <c r="A226" s="505"/>
      <c r="B226" s="781" t="s">
        <v>547</v>
      </c>
      <c r="C226" s="782"/>
      <c r="D226" s="444"/>
      <c r="E226" s="783"/>
      <c r="F226" s="784"/>
      <c r="G226" s="784"/>
      <c r="H226" s="785"/>
      <c r="I226" s="322"/>
    </row>
    <row r="227" spans="1:9" ht="14.25" customHeight="1">
      <c r="A227" s="507"/>
      <c r="B227" s="389"/>
      <c r="C227" s="389"/>
      <c r="D227" s="389"/>
      <c r="G227" s="389"/>
    </row>
    <row r="228" spans="1:9" ht="23.25" customHeight="1">
      <c r="A228" s="577">
        <v>5</v>
      </c>
      <c r="B228" s="830" t="s">
        <v>679</v>
      </c>
      <c r="C228" s="831"/>
      <c r="D228" s="831"/>
      <c r="E228" s="831"/>
      <c r="F228" s="831"/>
      <c r="G228" s="831"/>
      <c r="H228" s="831"/>
      <c r="I228" s="580"/>
    </row>
    <row r="229" spans="1:9" ht="32.25" customHeight="1">
      <c r="A229" s="576">
        <v>5.0999999999999996</v>
      </c>
      <c r="B229" s="952" t="s">
        <v>492</v>
      </c>
      <c r="C229" s="953"/>
      <c r="D229" s="953"/>
      <c r="E229" s="954"/>
      <c r="F229" s="955"/>
      <c r="G229" s="955"/>
      <c r="H229" s="956"/>
    </row>
    <row r="230" spans="1:9" ht="23.25" customHeight="1">
      <c r="A230" s="576" t="s">
        <v>524</v>
      </c>
      <c r="B230" s="807" t="s">
        <v>525</v>
      </c>
      <c r="C230" s="797"/>
      <c r="D230" s="797"/>
      <c r="E230" s="797"/>
      <c r="F230" s="797"/>
      <c r="G230" s="797"/>
      <c r="H230" s="797"/>
    </row>
    <row r="231" spans="1:9" ht="14.25" customHeight="1">
      <c r="A231" s="436"/>
      <c r="B231" s="437"/>
      <c r="C231" s="437"/>
      <c r="D231" s="401"/>
      <c r="E231" s="808"/>
      <c r="F231" s="810" t="s">
        <v>528</v>
      </c>
      <c r="G231" s="811"/>
      <c r="H231" s="812"/>
    </row>
    <row r="232" spans="1:9" ht="47.25" customHeight="1">
      <c r="A232" s="436"/>
      <c r="B232" s="437"/>
      <c r="C232" s="437"/>
      <c r="D232" s="401" t="s">
        <v>579</v>
      </c>
      <c r="E232" s="809"/>
      <c r="F232" s="786"/>
      <c r="G232" s="787"/>
      <c r="H232" s="788"/>
    </row>
    <row r="233" spans="1:9" ht="23.25" customHeight="1">
      <c r="A233" s="438" t="s">
        <v>530</v>
      </c>
      <c r="B233" s="957" t="s">
        <v>531</v>
      </c>
      <c r="C233" s="957"/>
      <c r="D233" s="439"/>
      <c r="E233" s="491"/>
      <c r="F233" s="814"/>
      <c r="G233" s="815"/>
      <c r="H233" s="816"/>
    </row>
    <row r="234" spans="1:9" ht="42.75" customHeight="1">
      <c r="A234" s="438"/>
      <c r="B234" s="803" t="s">
        <v>591</v>
      </c>
      <c r="C234" s="817"/>
      <c r="D234" s="818"/>
      <c r="E234" s="440"/>
      <c r="F234" s="783"/>
      <c r="G234" s="784"/>
      <c r="H234" s="785"/>
    </row>
    <row r="235" spans="1:9" ht="27" hidden="1" customHeight="1">
      <c r="A235" s="438">
        <v>1</v>
      </c>
      <c r="B235" s="950" t="s">
        <v>532</v>
      </c>
      <c r="C235" s="958"/>
      <c r="D235" s="444"/>
      <c r="E235" s="490"/>
      <c r="F235" s="783"/>
      <c r="G235" s="784"/>
      <c r="H235" s="785"/>
    </row>
    <row r="236" spans="1:9" ht="24" customHeight="1">
      <c r="A236" s="438">
        <v>1</v>
      </c>
      <c r="B236" s="783"/>
      <c r="C236" s="785"/>
      <c r="D236" s="444"/>
      <c r="E236" s="435"/>
      <c r="F236" s="783"/>
      <c r="G236" s="784"/>
      <c r="H236" s="785"/>
    </row>
    <row r="237" spans="1:9" ht="26.25" customHeight="1">
      <c r="A237" s="438">
        <v>2</v>
      </c>
      <c r="B237" s="783"/>
      <c r="C237" s="785"/>
      <c r="D237" s="444"/>
      <c r="E237" s="435"/>
      <c r="F237" s="783"/>
      <c r="G237" s="784"/>
      <c r="H237" s="785"/>
    </row>
    <row r="238" spans="1:9" ht="23.25" customHeight="1">
      <c r="A238" s="438">
        <v>3</v>
      </c>
      <c r="B238" s="783"/>
      <c r="C238" s="785"/>
      <c r="D238" s="444"/>
      <c r="E238" s="435"/>
      <c r="F238" s="783"/>
      <c r="G238" s="784"/>
      <c r="H238" s="785"/>
    </row>
    <row r="239" spans="1:9" ht="22.5" customHeight="1">
      <c r="A239" s="438">
        <v>4</v>
      </c>
      <c r="B239" s="783"/>
      <c r="C239" s="785"/>
      <c r="D239" s="444"/>
      <c r="E239" s="435"/>
      <c r="F239" s="783"/>
      <c r="G239" s="784"/>
      <c r="H239" s="785"/>
    </row>
    <row r="240" spans="1:9" ht="26.25" customHeight="1">
      <c r="A240" s="438">
        <v>5</v>
      </c>
      <c r="B240" s="783"/>
      <c r="C240" s="785"/>
      <c r="D240" s="444"/>
      <c r="E240" s="435"/>
      <c r="F240" s="783"/>
      <c r="G240" s="784"/>
      <c r="H240" s="785"/>
    </row>
    <row r="241" spans="1:8" ht="14.25" customHeight="1">
      <c r="A241" s="403"/>
      <c r="B241" s="434"/>
      <c r="C241" s="435"/>
      <c r="D241" s="435"/>
      <c r="E241" s="435"/>
      <c r="F241" s="435"/>
      <c r="G241" s="435"/>
      <c r="H241" s="435"/>
    </row>
    <row r="242" spans="1:8" ht="21.75" customHeight="1">
      <c r="A242" s="436" t="s">
        <v>482</v>
      </c>
      <c r="B242" s="807" t="s">
        <v>539</v>
      </c>
      <c r="C242" s="797"/>
      <c r="D242" s="797"/>
      <c r="E242" s="797"/>
      <c r="F242" s="797"/>
      <c r="G242" s="797"/>
      <c r="H242" s="797"/>
    </row>
    <row r="243" spans="1:8" ht="21.75" customHeight="1">
      <c r="A243" s="436"/>
      <c r="B243" s="452"/>
      <c r="C243" s="437"/>
      <c r="D243" s="401"/>
      <c r="E243" s="808"/>
      <c r="F243" s="810" t="s">
        <v>528</v>
      </c>
      <c r="G243" s="811"/>
      <c r="H243" s="812"/>
    </row>
    <row r="244" spans="1:8" ht="43.5" customHeight="1">
      <c r="A244" s="436"/>
      <c r="B244" s="452"/>
      <c r="C244" s="437"/>
      <c r="D244" s="401" t="s">
        <v>580</v>
      </c>
      <c r="E244" s="809"/>
      <c r="F244" s="786"/>
      <c r="G244" s="787"/>
      <c r="H244" s="788"/>
    </row>
    <row r="245" spans="1:8" ht="23.25" customHeight="1">
      <c r="A245" s="438" t="s">
        <v>530</v>
      </c>
      <c r="B245" s="813" t="s">
        <v>531</v>
      </c>
      <c r="C245" s="802"/>
      <c r="D245" s="453"/>
      <c r="E245" s="491"/>
      <c r="F245" s="814"/>
      <c r="G245" s="815"/>
      <c r="H245" s="816"/>
    </row>
    <row r="246" spans="1:8" ht="44.25" customHeight="1">
      <c r="A246" s="438"/>
      <c r="B246" s="803" t="s">
        <v>591</v>
      </c>
      <c r="C246" s="817"/>
      <c r="D246" s="818"/>
      <c r="E246" s="440"/>
      <c r="F246" s="814"/>
      <c r="G246" s="815"/>
      <c r="H246" s="816"/>
    </row>
    <row r="247" spans="1:8" ht="23.25" customHeight="1">
      <c r="A247" s="438">
        <v>1</v>
      </c>
      <c r="B247" s="783"/>
      <c r="C247" s="785"/>
      <c r="D247" s="444"/>
      <c r="E247" s="435"/>
      <c r="F247" s="783"/>
      <c r="G247" s="784"/>
      <c r="H247" s="785"/>
    </row>
    <row r="248" spans="1:8" ht="30" customHeight="1">
      <c r="A248" s="438">
        <v>2</v>
      </c>
      <c r="B248" s="783"/>
      <c r="C248" s="785"/>
      <c r="D248" s="444"/>
      <c r="E248" s="435"/>
      <c r="F248" s="783"/>
      <c r="G248" s="784"/>
      <c r="H248" s="785"/>
    </row>
    <row r="249" spans="1:8" ht="27.75" customHeight="1">
      <c r="A249" s="438">
        <v>3</v>
      </c>
      <c r="B249" s="783"/>
      <c r="C249" s="785"/>
      <c r="D249" s="444"/>
      <c r="E249" s="435"/>
      <c r="F249" s="783"/>
      <c r="G249" s="784"/>
      <c r="H249" s="785"/>
    </row>
    <row r="250" spans="1:8" ht="27" customHeight="1">
      <c r="A250" s="438">
        <v>4</v>
      </c>
      <c r="B250" s="783"/>
      <c r="C250" s="785"/>
      <c r="D250" s="444"/>
      <c r="E250" s="435"/>
      <c r="F250" s="783"/>
      <c r="G250" s="784"/>
      <c r="H250" s="785"/>
    </row>
    <row r="251" spans="1:8" ht="27.75" customHeight="1">
      <c r="A251" s="438">
        <v>5</v>
      </c>
      <c r="B251" s="783"/>
      <c r="C251" s="785"/>
      <c r="D251" s="444"/>
      <c r="E251" s="435"/>
      <c r="F251" s="783"/>
      <c r="G251" s="784"/>
      <c r="H251" s="785"/>
    </row>
    <row r="252" spans="1:8" ht="47.25" customHeight="1">
      <c r="A252" s="438"/>
      <c r="B252" s="789" t="s">
        <v>541</v>
      </c>
      <c r="C252" s="790"/>
      <c r="D252" s="444"/>
      <c r="E252" s="504"/>
      <c r="F252" s="435"/>
      <c r="G252" s="435"/>
      <c r="H252" s="492"/>
    </row>
    <row r="253" spans="1:8" ht="14.25" customHeight="1">
      <c r="A253" s="433"/>
      <c r="B253" s="320"/>
      <c r="C253" s="320"/>
      <c r="D253" s="430"/>
      <c r="E253" s="430"/>
      <c r="F253" s="430"/>
      <c r="G253" s="430"/>
      <c r="H253" s="430"/>
    </row>
    <row r="254" spans="1:8" ht="14.25" customHeight="1">
      <c r="A254" s="436" t="s">
        <v>542</v>
      </c>
      <c r="B254" s="791" t="s">
        <v>543</v>
      </c>
      <c r="C254" s="792"/>
      <c r="D254" s="454"/>
      <c r="E254" s="793"/>
      <c r="F254" s="794"/>
      <c r="G254" s="795"/>
      <c r="H254" s="796"/>
    </row>
    <row r="255" spans="1:8" ht="39.75" customHeight="1">
      <c r="A255" s="436"/>
      <c r="B255" s="797"/>
      <c r="C255" s="791"/>
      <c r="D255" s="455" t="s">
        <v>581</v>
      </c>
      <c r="E255" s="798" t="s">
        <v>528</v>
      </c>
      <c r="F255" s="799"/>
      <c r="G255" s="799"/>
      <c r="H255" s="800"/>
    </row>
    <row r="256" spans="1:8" ht="59.25" customHeight="1">
      <c r="A256" s="438"/>
      <c r="B256" s="781" t="s">
        <v>545</v>
      </c>
      <c r="C256" s="782"/>
      <c r="D256" s="444"/>
      <c r="E256" s="783"/>
      <c r="F256" s="784"/>
      <c r="G256" s="784"/>
      <c r="H256" s="785"/>
    </row>
    <row r="257" spans="1:9" ht="21" customHeight="1">
      <c r="A257" s="438"/>
      <c r="B257" s="801" t="s">
        <v>546</v>
      </c>
      <c r="C257" s="802"/>
      <c r="D257" s="453"/>
      <c r="E257" s="803"/>
      <c r="F257" s="804"/>
      <c r="G257" s="805"/>
      <c r="H257" s="806"/>
    </row>
    <row r="258" spans="1:9" ht="57" customHeight="1">
      <c r="A258" s="505"/>
      <c r="B258" s="781" t="s">
        <v>547</v>
      </c>
      <c r="C258" s="782"/>
      <c r="D258" s="444"/>
      <c r="E258" s="783"/>
      <c r="F258" s="784"/>
      <c r="G258" s="784"/>
      <c r="H258" s="785"/>
    </row>
    <row r="259" spans="1:9" ht="14.25" customHeight="1">
      <c r="A259" s="507"/>
      <c r="B259" s="389"/>
      <c r="C259" s="389"/>
      <c r="D259" s="389"/>
      <c r="G259" s="389"/>
    </row>
    <row r="260" spans="1:9" ht="19.5" hidden="1" customHeight="1">
      <c r="A260" s="506"/>
      <c r="B260" s="797" t="e">
        <f>IF(AND(#REF!=2,M198=1),"Name of Other Partner of JV",IF(AND(#REF!=2,M198="2 or more"),"Name of Other Partner-1 of JV",""))</f>
        <v>#REF!</v>
      </c>
      <c r="C260" s="797"/>
      <c r="D260" s="797"/>
      <c r="E260" s="807" t="e">
        <f>'[12]Name of Bidder'!C18</f>
        <v>#REF!</v>
      </c>
      <c r="F260" s="797"/>
      <c r="G260" s="797"/>
      <c r="H260" s="791"/>
      <c r="I260" s="322"/>
    </row>
    <row r="261" spans="1:9" ht="29.25" hidden="1" customHeight="1">
      <c r="A261" s="403" t="s">
        <v>524</v>
      </c>
      <c r="B261" s="807" t="s">
        <v>525</v>
      </c>
      <c r="C261" s="797"/>
      <c r="D261" s="797"/>
      <c r="E261" s="797"/>
      <c r="F261" s="797"/>
      <c r="G261" s="797"/>
      <c r="H261" s="797"/>
      <c r="I261" s="322"/>
    </row>
    <row r="262" spans="1:9" ht="19.5" hidden="1" customHeight="1">
      <c r="A262" s="436"/>
      <c r="B262" s="452"/>
      <c r="C262" s="456"/>
      <c r="D262" s="457"/>
      <c r="E262" s="810" t="s">
        <v>526</v>
      </c>
      <c r="F262" s="812" t="s">
        <v>527</v>
      </c>
      <c r="G262" s="810" t="s">
        <v>528</v>
      </c>
      <c r="H262" s="812"/>
      <c r="I262" s="322"/>
    </row>
    <row r="263" spans="1:9" ht="47.25" hidden="1" customHeight="1">
      <c r="A263" s="436"/>
      <c r="B263" s="452"/>
      <c r="C263" s="456"/>
      <c r="D263" s="402" t="s">
        <v>529</v>
      </c>
      <c r="E263" s="945"/>
      <c r="F263" s="946"/>
      <c r="G263" s="945"/>
      <c r="H263" s="946"/>
      <c r="I263" s="322"/>
    </row>
    <row r="264" spans="1:9" ht="17.25" hidden="1" customHeight="1">
      <c r="A264" s="438" t="s">
        <v>530</v>
      </c>
      <c r="B264" s="803" t="s">
        <v>531</v>
      </c>
      <c r="C264" s="804"/>
      <c r="D264" s="458"/>
      <c r="E264" s="931"/>
      <c r="F264" s="932"/>
      <c r="G264" s="931"/>
      <c r="H264" s="932"/>
      <c r="I264" s="322"/>
    </row>
    <row r="265" spans="1:9" ht="17.25" hidden="1" customHeight="1">
      <c r="A265" s="438"/>
      <c r="B265" s="803" t="s">
        <v>548</v>
      </c>
      <c r="C265" s="817"/>
      <c r="D265" s="804"/>
      <c r="E265" s="440" t="s">
        <v>440</v>
      </c>
      <c r="F265" s="441"/>
      <c r="G265" s="441"/>
      <c r="H265" s="442"/>
      <c r="I265" s="322"/>
    </row>
    <row r="266" spans="1:9" ht="15.75" hidden="1" customHeight="1">
      <c r="A266" s="438">
        <v>1</v>
      </c>
      <c r="B266" s="950" t="s">
        <v>533</v>
      </c>
      <c r="C266" s="951"/>
      <c r="D266" s="446"/>
      <c r="E266" s="447"/>
      <c r="F266" s="448"/>
      <c r="G266" s="939"/>
      <c r="H266" s="940"/>
      <c r="I266" s="322"/>
    </row>
    <row r="267" spans="1:9" ht="15.75" hidden="1" customHeight="1">
      <c r="A267" s="438">
        <v>2</v>
      </c>
      <c r="B267" s="950" t="s">
        <v>534</v>
      </c>
      <c r="C267" s="951"/>
      <c r="D267" s="446"/>
      <c r="E267" s="447"/>
      <c r="F267" s="448"/>
      <c r="G267" s="939"/>
      <c r="H267" s="940"/>
    </row>
    <row r="268" spans="1:9" ht="15.75" hidden="1" customHeight="1">
      <c r="A268" s="438">
        <v>3</v>
      </c>
      <c r="B268" s="443" t="s">
        <v>535</v>
      </c>
      <c r="C268" s="445"/>
      <c r="D268" s="446"/>
      <c r="E268" s="447"/>
      <c r="F268" s="448"/>
      <c r="G268" s="939"/>
      <c r="H268" s="940"/>
      <c r="I268" s="322"/>
    </row>
    <row r="269" spans="1:9" ht="16.5" hidden="1" customHeight="1">
      <c r="A269" s="438">
        <v>4</v>
      </c>
      <c r="B269" s="443" t="s">
        <v>536</v>
      </c>
      <c r="C269" s="445"/>
      <c r="D269" s="446"/>
      <c r="E269" s="447"/>
      <c r="F269" s="448"/>
      <c r="G269" s="939"/>
      <c r="H269" s="940"/>
      <c r="I269" s="322"/>
    </row>
    <row r="270" spans="1:9" hidden="1">
      <c r="A270" s="438">
        <v>5</v>
      </c>
      <c r="B270" s="443" t="s">
        <v>537</v>
      </c>
      <c r="C270" s="445"/>
      <c r="D270" s="446"/>
      <c r="E270" s="447"/>
      <c r="F270" s="448"/>
      <c r="G270" s="939"/>
      <c r="H270" s="940"/>
      <c r="I270" s="322"/>
    </row>
    <row r="271" spans="1:9" ht="19.5" hidden="1" customHeight="1">
      <c r="A271" s="438">
        <v>6</v>
      </c>
      <c r="B271" s="443" t="s">
        <v>549</v>
      </c>
      <c r="C271" s="445"/>
      <c r="D271" s="449"/>
      <c r="E271" s="450"/>
      <c r="F271" s="451"/>
      <c r="G271" s="941"/>
      <c r="H271" s="942"/>
      <c r="I271" s="322"/>
    </row>
    <row r="272" spans="1:9" ht="32.25" hidden="1" customHeight="1">
      <c r="A272" s="433"/>
      <c r="B272" s="943" t="s">
        <v>538</v>
      </c>
      <c r="C272" s="943"/>
      <c r="D272" s="943"/>
      <c r="E272" s="943"/>
      <c r="F272" s="943"/>
      <c r="G272" s="943"/>
      <c r="H272" s="944"/>
      <c r="I272" s="322"/>
    </row>
    <row r="273" spans="1:9" ht="32.25" hidden="1" customHeight="1">
      <c r="A273" s="403"/>
      <c r="B273" s="459"/>
      <c r="C273" s="459"/>
      <c r="D273" s="459"/>
      <c r="E273" s="459"/>
      <c r="F273" s="459"/>
      <c r="G273" s="459"/>
      <c r="H273" s="459"/>
      <c r="I273" s="322"/>
    </row>
    <row r="274" spans="1:9" ht="32.25" hidden="1" customHeight="1">
      <c r="A274" s="403"/>
      <c r="B274" s="459"/>
      <c r="C274" s="459"/>
      <c r="D274" s="459"/>
      <c r="E274" s="459"/>
      <c r="F274" s="459"/>
      <c r="G274" s="459"/>
      <c r="H274" s="459"/>
      <c r="I274" s="322"/>
    </row>
    <row r="275" spans="1:9" ht="32.25" hidden="1" customHeight="1">
      <c r="A275" s="403"/>
      <c r="B275" s="459"/>
      <c r="C275" s="459"/>
      <c r="D275" s="459"/>
      <c r="E275" s="459"/>
      <c r="F275" s="459"/>
      <c r="G275" s="459"/>
      <c r="H275" s="459"/>
      <c r="I275" s="322"/>
    </row>
    <row r="276" spans="1:9" ht="32.25" hidden="1" customHeight="1">
      <c r="A276" s="403"/>
      <c r="B276" s="459"/>
      <c r="C276" s="459"/>
      <c r="D276" s="459"/>
      <c r="E276" s="459"/>
      <c r="F276" s="459"/>
      <c r="G276" s="459"/>
      <c r="H276" s="459"/>
      <c r="I276" s="322"/>
    </row>
    <row r="277" spans="1:9" ht="20.25" hidden="1" customHeight="1">
      <c r="A277" s="436" t="s">
        <v>482</v>
      </c>
      <c r="B277" s="807" t="s">
        <v>539</v>
      </c>
      <c r="C277" s="797"/>
      <c r="D277" s="797"/>
      <c r="E277" s="797"/>
      <c r="F277" s="797"/>
      <c r="G277" s="797"/>
      <c r="H277" s="797"/>
      <c r="I277" s="322"/>
    </row>
    <row r="278" spans="1:9" ht="19.5" hidden="1" customHeight="1">
      <c r="A278" s="436"/>
      <c r="B278" s="460"/>
      <c r="C278" s="456"/>
      <c r="D278" s="457"/>
      <c r="E278" s="810" t="s">
        <v>526</v>
      </c>
      <c r="F278" s="812" t="s">
        <v>527</v>
      </c>
      <c r="G278" s="810" t="s">
        <v>528</v>
      </c>
      <c r="H278" s="812"/>
      <c r="I278" s="322"/>
    </row>
    <row r="279" spans="1:9" ht="47.25" hidden="1" customHeight="1">
      <c r="A279" s="436"/>
      <c r="B279" s="460"/>
      <c r="C279" s="456"/>
      <c r="D279" s="402" t="s">
        <v>540</v>
      </c>
      <c r="E279" s="945"/>
      <c r="F279" s="946"/>
      <c r="G279" s="945"/>
      <c r="H279" s="946"/>
      <c r="I279" s="322"/>
    </row>
    <row r="280" spans="1:9" ht="17.25" hidden="1" customHeight="1">
      <c r="A280" s="438" t="s">
        <v>530</v>
      </c>
      <c r="B280" s="818" t="s">
        <v>531</v>
      </c>
      <c r="C280" s="813"/>
      <c r="D280" s="461"/>
      <c r="E280" s="931"/>
      <c r="F280" s="932"/>
      <c r="G280" s="933"/>
      <c r="H280" s="934"/>
      <c r="I280" s="322"/>
    </row>
    <row r="281" spans="1:9" ht="17.25" hidden="1" customHeight="1">
      <c r="A281" s="438"/>
      <c r="B281" s="817" t="s">
        <v>548</v>
      </c>
      <c r="C281" s="817"/>
      <c r="D281" s="818"/>
      <c r="E281" s="440" t="s">
        <v>440</v>
      </c>
      <c r="F281" s="441"/>
      <c r="G281" s="441"/>
      <c r="H281" s="442"/>
      <c r="I281" s="322"/>
    </row>
    <row r="282" spans="1:9" ht="15.75" hidden="1" customHeight="1">
      <c r="A282" s="438">
        <v>1</v>
      </c>
      <c r="B282" s="935" t="s">
        <v>533</v>
      </c>
      <c r="C282" s="936"/>
      <c r="D282" s="464"/>
      <c r="E282" s="465"/>
      <c r="F282" s="466"/>
      <c r="G282" s="937"/>
      <c r="H282" s="938"/>
      <c r="I282" s="322"/>
    </row>
    <row r="283" spans="1:9" ht="15.75" hidden="1" customHeight="1">
      <c r="A283" s="438">
        <v>2</v>
      </c>
      <c r="B283" s="935" t="s">
        <v>534</v>
      </c>
      <c r="C283" s="936"/>
      <c r="D283" s="467"/>
      <c r="E283" s="447"/>
      <c r="F283" s="448"/>
      <c r="G283" s="925"/>
      <c r="H283" s="926"/>
    </row>
    <row r="284" spans="1:9" ht="15.75" hidden="1" customHeight="1">
      <c r="A284" s="438">
        <v>3</v>
      </c>
      <c r="B284" s="462" t="s">
        <v>535</v>
      </c>
      <c r="C284" s="463"/>
      <c r="D284" s="467"/>
      <c r="E284" s="447"/>
      <c r="F284" s="448"/>
      <c r="G284" s="925"/>
      <c r="H284" s="926"/>
      <c r="I284" s="322"/>
    </row>
    <row r="285" spans="1:9" ht="16.5" hidden="1" customHeight="1">
      <c r="A285" s="438">
        <v>4</v>
      </c>
      <c r="B285" s="462" t="s">
        <v>536</v>
      </c>
      <c r="C285" s="463"/>
      <c r="D285" s="467"/>
      <c r="E285" s="447"/>
      <c r="F285" s="448"/>
      <c r="G285" s="925"/>
      <c r="H285" s="926"/>
      <c r="I285" s="322"/>
    </row>
    <row r="286" spans="1:9" ht="15.75" hidden="1" customHeight="1">
      <c r="A286" s="438">
        <v>5</v>
      </c>
      <c r="B286" s="462" t="s">
        <v>537</v>
      </c>
      <c r="C286" s="463"/>
      <c r="D286" s="467"/>
      <c r="E286" s="447"/>
      <c r="F286" s="448"/>
      <c r="G286" s="925"/>
      <c r="H286" s="926"/>
      <c r="I286" s="322"/>
    </row>
    <row r="287" spans="1:9" hidden="1">
      <c r="A287" s="438">
        <v>6</v>
      </c>
      <c r="B287" s="462" t="s">
        <v>549</v>
      </c>
      <c r="C287" s="463"/>
      <c r="D287" s="468"/>
      <c r="E287" s="450"/>
      <c r="F287" s="451"/>
      <c r="G287" s="927"/>
      <c r="H287" s="928"/>
      <c r="I287" s="322"/>
    </row>
    <row r="288" spans="1:9" ht="49.5" hidden="1" customHeight="1">
      <c r="A288" s="438"/>
      <c r="B288" s="949" t="s">
        <v>538</v>
      </c>
      <c r="C288" s="943"/>
      <c r="D288" s="943"/>
      <c r="E288" s="943"/>
      <c r="F288" s="943"/>
      <c r="G288" s="943"/>
      <c r="H288" s="944"/>
      <c r="I288" s="322"/>
    </row>
    <row r="289" spans="1:9" ht="16.5" hidden="1" customHeight="1">
      <c r="A289" s="469"/>
      <c r="B289" s="320"/>
      <c r="C289" s="320"/>
      <c r="D289" s="430"/>
      <c r="E289" s="430"/>
      <c r="F289" s="430"/>
      <c r="G289" s="430"/>
      <c r="H289" s="430"/>
      <c r="I289" s="322"/>
    </row>
    <row r="290" spans="1:9" ht="16.5" hidden="1" customHeight="1">
      <c r="A290" s="436" t="s">
        <v>542</v>
      </c>
      <c r="B290" s="791" t="s">
        <v>543</v>
      </c>
      <c r="C290" s="792"/>
      <c r="D290" s="454"/>
      <c r="E290" s="793"/>
      <c r="F290" s="794"/>
      <c r="G290" s="795"/>
      <c r="H290" s="796"/>
      <c r="I290" s="322"/>
    </row>
    <row r="291" spans="1:9" ht="28.5" hidden="1" customHeight="1">
      <c r="A291" s="436"/>
      <c r="B291" s="797"/>
      <c r="C291" s="791"/>
      <c r="D291" s="455"/>
      <c r="E291" s="798" t="s">
        <v>544</v>
      </c>
      <c r="F291" s="800"/>
      <c r="G291" s="923" t="s">
        <v>526</v>
      </c>
      <c r="H291" s="924"/>
      <c r="I291" s="322"/>
    </row>
    <row r="292" spans="1:9" ht="56.25" hidden="1" customHeight="1">
      <c r="A292" s="438"/>
      <c r="B292" s="781" t="s">
        <v>545</v>
      </c>
      <c r="C292" s="782"/>
      <c r="D292" s="444"/>
      <c r="E292" s="919"/>
      <c r="F292" s="920"/>
      <c r="G292" s="921"/>
      <c r="H292" s="921"/>
    </row>
    <row r="293" spans="1:9" ht="15.75" hidden="1" customHeight="1">
      <c r="A293" s="438"/>
      <c r="B293" s="801" t="s">
        <v>546</v>
      </c>
      <c r="C293" s="802"/>
      <c r="D293" s="453"/>
      <c r="E293" s="803"/>
      <c r="F293" s="804"/>
      <c r="G293" s="805"/>
      <c r="H293" s="806"/>
      <c r="I293" s="322"/>
    </row>
    <row r="294" spans="1:9" ht="66.75" hidden="1" customHeight="1">
      <c r="A294" s="438"/>
      <c r="B294" s="781" t="s">
        <v>547</v>
      </c>
      <c r="C294" s="782"/>
      <c r="D294" s="444"/>
      <c r="E294" s="919"/>
      <c r="F294" s="920"/>
      <c r="G294" s="921"/>
      <c r="H294" s="921"/>
      <c r="I294" s="322"/>
    </row>
    <row r="295" spans="1:9" ht="20.25" hidden="1" customHeight="1">
      <c r="A295" s="438"/>
      <c r="B295" s="470"/>
      <c r="C295" s="470"/>
      <c r="D295" s="471"/>
      <c r="E295" s="471"/>
      <c r="F295" s="471"/>
      <c r="G295" s="471"/>
      <c r="H295" s="471"/>
      <c r="I295" s="322"/>
    </row>
    <row r="296" spans="1:9" ht="32.25" hidden="1" customHeight="1">
      <c r="A296" s="403"/>
      <c r="B296" s="797" t="e">
        <f>IF(AND(#REF!=2,M198="2 or more"),"Name of Other Partner-2 of JV", "")</f>
        <v>#REF!</v>
      </c>
      <c r="C296" s="797"/>
      <c r="D296" s="797"/>
      <c r="E296" s="807" t="e">
        <f>'[12]Name of Bidder'!C23</f>
        <v>#REF!</v>
      </c>
      <c r="F296" s="797"/>
      <c r="G296" s="797"/>
      <c r="H296" s="791"/>
      <c r="I296" s="322"/>
    </row>
    <row r="297" spans="1:9" ht="29.25" hidden="1" customHeight="1">
      <c r="A297" s="403" t="s">
        <v>524</v>
      </c>
      <c r="B297" s="807" t="s">
        <v>525</v>
      </c>
      <c r="C297" s="797"/>
      <c r="D297" s="797"/>
      <c r="E297" s="797"/>
      <c r="F297" s="797"/>
      <c r="G297" s="797"/>
      <c r="H297" s="797"/>
      <c r="I297" s="322"/>
    </row>
    <row r="298" spans="1:9" ht="19.5" hidden="1" customHeight="1">
      <c r="A298" s="436"/>
      <c r="B298" s="452"/>
      <c r="C298" s="456"/>
      <c r="D298" s="457"/>
      <c r="E298" s="810" t="s">
        <v>526</v>
      </c>
      <c r="F298" s="812" t="s">
        <v>527</v>
      </c>
      <c r="G298" s="810" t="s">
        <v>528</v>
      </c>
      <c r="H298" s="812"/>
      <c r="I298" s="322"/>
    </row>
    <row r="299" spans="1:9" ht="47.25" hidden="1" customHeight="1">
      <c r="A299" s="436"/>
      <c r="B299" s="452"/>
      <c r="C299" s="456"/>
      <c r="D299" s="402" t="s">
        <v>529</v>
      </c>
      <c r="E299" s="945"/>
      <c r="F299" s="946"/>
      <c r="G299" s="945"/>
      <c r="H299" s="946"/>
      <c r="I299" s="322"/>
    </row>
    <row r="300" spans="1:9" ht="17.25" hidden="1" customHeight="1">
      <c r="A300" s="438" t="s">
        <v>530</v>
      </c>
      <c r="B300" s="803" t="s">
        <v>531</v>
      </c>
      <c r="C300" s="804"/>
      <c r="D300" s="458"/>
      <c r="E300" s="931"/>
      <c r="F300" s="932"/>
      <c r="G300" s="931"/>
      <c r="H300" s="932"/>
      <c r="I300" s="322"/>
    </row>
    <row r="301" spans="1:9" ht="17.25" hidden="1" customHeight="1">
      <c r="A301" s="438"/>
      <c r="B301" s="803" t="s">
        <v>548</v>
      </c>
      <c r="C301" s="817"/>
      <c r="D301" s="804"/>
      <c r="E301" s="440" t="s">
        <v>440</v>
      </c>
      <c r="F301" s="441"/>
      <c r="G301" s="441"/>
      <c r="H301" s="442"/>
      <c r="I301" s="322"/>
    </row>
    <row r="302" spans="1:9" ht="15.75" hidden="1" customHeight="1">
      <c r="A302" s="438">
        <v>1</v>
      </c>
      <c r="B302" s="935" t="s">
        <v>533</v>
      </c>
      <c r="C302" s="936"/>
      <c r="D302" s="472"/>
      <c r="E302" s="465"/>
      <c r="F302" s="466"/>
      <c r="G302" s="947"/>
      <c r="H302" s="948"/>
      <c r="I302" s="322"/>
    </row>
    <row r="303" spans="1:9" ht="15.75" hidden="1" customHeight="1">
      <c r="A303" s="438">
        <v>2</v>
      </c>
      <c r="B303" s="935" t="s">
        <v>534</v>
      </c>
      <c r="C303" s="936"/>
      <c r="D303" s="446"/>
      <c r="E303" s="447"/>
      <c r="F303" s="448"/>
      <c r="G303" s="939"/>
      <c r="H303" s="940"/>
    </row>
    <row r="304" spans="1:9" ht="15.75" hidden="1" customHeight="1">
      <c r="A304" s="438">
        <v>3</v>
      </c>
      <c r="B304" s="462" t="s">
        <v>535</v>
      </c>
      <c r="C304" s="463"/>
      <c r="D304" s="446"/>
      <c r="E304" s="447"/>
      <c r="F304" s="448"/>
      <c r="G304" s="939"/>
      <c r="H304" s="940"/>
      <c r="I304" s="322"/>
    </row>
    <row r="305" spans="1:9" ht="16.5" hidden="1" customHeight="1">
      <c r="A305" s="438">
        <v>4</v>
      </c>
      <c r="B305" s="462" t="s">
        <v>536</v>
      </c>
      <c r="C305" s="463"/>
      <c r="D305" s="446"/>
      <c r="E305" s="447"/>
      <c r="F305" s="448"/>
      <c r="G305" s="939"/>
      <c r="H305" s="940"/>
      <c r="I305" s="322"/>
    </row>
    <row r="306" spans="1:9" ht="15.75" hidden="1" customHeight="1">
      <c r="A306" s="438">
        <v>5</v>
      </c>
      <c r="B306" s="462" t="s">
        <v>537</v>
      </c>
      <c r="C306" s="463"/>
      <c r="D306" s="446"/>
      <c r="E306" s="447"/>
      <c r="F306" s="448"/>
      <c r="G306" s="939"/>
      <c r="H306" s="940"/>
      <c r="I306" s="322"/>
    </row>
    <row r="307" spans="1:9" hidden="1">
      <c r="A307" s="438">
        <v>6</v>
      </c>
      <c r="B307" s="462" t="s">
        <v>549</v>
      </c>
      <c r="C307" s="463"/>
      <c r="D307" s="449"/>
      <c r="E307" s="450"/>
      <c r="F307" s="451"/>
      <c r="G307" s="941"/>
      <c r="H307" s="942"/>
      <c r="I307" s="322"/>
    </row>
    <row r="308" spans="1:9" ht="32.25" hidden="1" customHeight="1">
      <c r="A308" s="433"/>
      <c r="B308" s="943" t="s">
        <v>538</v>
      </c>
      <c r="C308" s="943"/>
      <c r="D308" s="943"/>
      <c r="E308" s="943"/>
      <c r="F308" s="943"/>
      <c r="G308" s="943"/>
      <c r="H308" s="944"/>
      <c r="I308" s="322"/>
    </row>
    <row r="309" spans="1:9" ht="32.25" hidden="1" customHeight="1">
      <c r="A309" s="403"/>
      <c r="B309" s="459"/>
      <c r="C309" s="459"/>
      <c r="D309" s="459"/>
      <c r="E309" s="459"/>
      <c r="F309" s="459"/>
      <c r="G309" s="459"/>
      <c r="H309" s="459"/>
      <c r="I309" s="322"/>
    </row>
    <row r="310" spans="1:9" ht="20.25" hidden="1" customHeight="1">
      <c r="A310" s="436" t="s">
        <v>482</v>
      </c>
      <c r="B310" s="807" t="s">
        <v>539</v>
      </c>
      <c r="C310" s="797"/>
      <c r="D310" s="797"/>
      <c r="E310" s="797"/>
      <c r="F310" s="797"/>
      <c r="G310" s="797"/>
      <c r="H310" s="797"/>
      <c r="I310" s="322"/>
    </row>
    <row r="311" spans="1:9" ht="19.5" hidden="1" customHeight="1">
      <c r="A311" s="436"/>
      <c r="B311" s="460"/>
      <c r="C311" s="456"/>
      <c r="D311" s="457"/>
      <c r="E311" s="810" t="s">
        <v>526</v>
      </c>
      <c r="F311" s="812" t="s">
        <v>527</v>
      </c>
      <c r="G311" s="810" t="s">
        <v>528</v>
      </c>
      <c r="H311" s="812"/>
      <c r="I311" s="322"/>
    </row>
    <row r="312" spans="1:9" ht="47.25" hidden="1" customHeight="1">
      <c r="A312" s="436"/>
      <c r="B312" s="460"/>
      <c r="C312" s="456"/>
      <c r="D312" s="402" t="s">
        <v>540</v>
      </c>
      <c r="E312" s="945"/>
      <c r="F312" s="946"/>
      <c r="G312" s="945"/>
      <c r="H312" s="946"/>
      <c r="I312" s="322"/>
    </row>
    <row r="313" spans="1:9" ht="17.25" hidden="1" customHeight="1">
      <c r="A313" s="438" t="s">
        <v>530</v>
      </c>
      <c r="B313" s="818" t="s">
        <v>531</v>
      </c>
      <c r="C313" s="813"/>
      <c r="D313" s="461"/>
      <c r="E313" s="931"/>
      <c r="F313" s="932"/>
      <c r="G313" s="933"/>
      <c r="H313" s="934"/>
      <c r="I313" s="322"/>
    </row>
    <row r="314" spans="1:9" ht="17.25" hidden="1" customHeight="1">
      <c r="A314" s="438"/>
      <c r="B314" s="817" t="s">
        <v>548</v>
      </c>
      <c r="C314" s="817"/>
      <c r="D314" s="818"/>
      <c r="E314" s="440" t="s">
        <v>440</v>
      </c>
      <c r="F314" s="441"/>
      <c r="G314" s="441"/>
      <c r="H314" s="442"/>
      <c r="I314" s="322"/>
    </row>
    <row r="315" spans="1:9" ht="15.75" hidden="1" customHeight="1">
      <c r="A315" s="438">
        <v>1</v>
      </c>
      <c r="B315" s="935" t="s">
        <v>533</v>
      </c>
      <c r="C315" s="936"/>
      <c r="D315" s="464"/>
      <c r="E315" s="465"/>
      <c r="F315" s="466"/>
      <c r="G315" s="937"/>
      <c r="H315" s="938"/>
      <c r="I315" s="322"/>
    </row>
    <row r="316" spans="1:9" ht="15.75" hidden="1" customHeight="1">
      <c r="A316" s="438">
        <v>2</v>
      </c>
      <c r="B316" s="935" t="s">
        <v>534</v>
      </c>
      <c r="C316" s="936"/>
      <c r="D316" s="467"/>
      <c r="E316" s="447"/>
      <c r="F316" s="448"/>
      <c r="G316" s="925"/>
      <c r="H316" s="926"/>
    </row>
    <row r="317" spans="1:9" ht="15.75" hidden="1" customHeight="1">
      <c r="A317" s="438">
        <v>3</v>
      </c>
      <c r="B317" s="462" t="s">
        <v>535</v>
      </c>
      <c r="C317" s="463"/>
      <c r="D317" s="467"/>
      <c r="E317" s="447"/>
      <c r="F317" s="448"/>
      <c r="G317" s="925"/>
      <c r="H317" s="926"/>
      <c r="I317" s="322"/>
    </row>
    <row r="318" spans="1:9" ht="16.5" hidden="1" customHeight="1">
      <c r="A318" s="438">
        <v>4</v>
      </c>
      <c r="B318" s="462" t="s">
        <v>536</v>
      </c>
      <c r="C318" s="463"/>
      <c r="D318" s="467"/>
      <c r="E318" s="447"/>
      <c r="F318" s="448"/>
      <c r="G318" s="925"/>
      <c r="H318" s="926"/>
      <c r="I318" s="322"/>
    </row>
    <row r="319" spans="1:9" ht="15.75" hidden="1" customHeight="1">
      <c r="A319" s="438">
        <v>5</v>
      </c>
      <c r="B319" s="462" t="s">
        <v>537</v>
      </c>
      <c r="C319" s="463"/>
      <c r="D319" s="467"/>
      <c r="E319" s="447"/>
      <c r="F319" s="448"/>
      <c r="G319" s="925"/>
      <c r="H319" s="926"/>
      <c r="I319" s="322"/>
    </row>
    <row r="320" spans="1:9" ht="15.75" hidden="1" customHeight="1">
      <c r="A320" s="438">
        <v>6</v>
      </c>
      <c r="B320" s="462" t="s">
        <v>549</v>
      </c>
      <c r="C320" s="463"/>
      <c r="D320" s="467"/>
      <c r="E320" s="447"/>
      <c r="F320" s="448"/>
      <c r="G320" s="925"/>
      <c r="H320" s="926"/>
      <c r="I320" s="322"/>
    </row>
    <row r="321" spans="1:9" ht="32.25" hidden="1" customHeight="1">
      <c r="A321" s="438"/>
      <c r="B321" s="790" t="s">
        <v>541</v>
      </c>
      <c r="C321" s="790"/>
      <c r="D321" s="468"/>
      <c r="E321" s="450"/>
      <c r="F321" s="451"/>
      <c r="G321" s="927"/>
      <c r="H321" s="928"/>
      <c r="I321" s="322"/>
    </row>
    <row r="322" spans="1:9" ht="32.25" hidden="1" customHeight="1">
      <c r="A322" s="433"/>
      <c r="B322" s="929" t="s">
        <v>538</v>
      </c>
      <c r="C322" s="929"/>
      <c r="D322" s="929"/>
      <c r="E322" s="929"/>
      <c r="F322" s="929"/>
      <c r="G322" s="929"/>
      <c r="H322" s="930"/>
      <c r="I322" s="322"/>
    </row>
    <row r="323" spans="1:9" ht="16.5" hidden="1" customHeight="1">
      <c r="A323" s="433"/>
      <c r="B323" s="320"/>
      <c r="C323" s="320"/>
      <c r="D323" s="430"/>
      <c r="E323" s="430"/>
      <c r="F323" s="430"/>
      <c r="G323" s="430"/>
      <c r="H323" s="430"/>
      <c r="I323" s="322"/>
    </row>
    <row r="324" spans="1:9" ht="16.5" hidden="1" customHeight="1">
      <c r="A324" s="436" t="s">
        <v>542</v>
      </c>
      <c r="B324" s="792" t="s">
        <v>543</v>
      </c>
      <c r="C324" s="792"/>
      <c r="D324" s="454"/>
      <c r="E324" s="793"/>
      <c r="F324" s="794"/>
      <c r="G324" s="795"/>
      <c r="H324" s="796"/>
      <c r="I324" s="322"/>
    </row>
    <row r="325" spans="1:9" ht="28.5" hidden="1" customHeight="1">
      <c r="A325" s="436"/>
      <c r="B325" s="807"/>
      <c r="C325" s="791"/>
      <c r="D325" s="455"/>
      <c r="E325" s="798" t="s">
        <v>544</v>
      </c>
      <c r="F325" s="800"/>
      <c r="G325" s="923" t="s">
        <v>526</v>
      </c>
      <c r="H325" s="924"/>
      <c r="I325" s="322"/>
    </row>
    <row r="326" spans="1:9" ht="56.25" hidden="1" customHeight="1">
      <c r="A326" s="438"/>
      <c r="B326" s="782" t="s">
        <v>545</v>
      </c>
      <c r="C326" s="782"/>
      <c r="D326" s="444"/>
      <c r="E326" s="919"/>
      <c r="F326" s="920"/>
      <c r="G326" s="921"/>
      <c r="H326" s="921"/>
    </row>
    <row r="327" spans="1:9" ht="15.75" hidden="1" customHeight="1">
      <c r="A327" s="438"/>
      <c r="B327" s="802" t="s">
        <v>546</v>
      </c>
      <c r="C327" s="802"/>
      <c r="D327" s="453"/>
      <c r="E327" s="803"/>
      <c r="F327" s="804"/>
      <c r="G327" s="805"/>
      <c r="H327" s="806"/>
      <c r="I327" s="322"/>
    </row>
    <row r="328" spans="1:9" ht="49.5" hidden="1" customHeight="1">
      <c r="A328" s="438"/>
      <c r="B328" s="782" t="s">
        <v>547</v>
      </c>
      <c r="C328" s="782"/>
      <c r="D328" s="444"/>
      <c r="E328" s="919"/>
      <c r="F328" s="920"/>
      <c r="G328" s="921"/>
      <c r="H328" s="921"/>
      <c r="I328" s="322"/>
    </row>
    <row r="329" spans="1:9" ht="22.5" hidden="1" customHeight="1">
      <c r="A329" s="433"/>
      <c r="B329" s="470"/>
      <c r="C329" s="470"/>
      <c r="D329" s="471"/>
      <c r="E329" s="471"/>
      <c r="F329" s="471"/>
      <c r="G329" s="471"/>
      <c r="H329" s="471"/>
      <c r="I329" s="322"/>
    </row>
    <row r="330" spans="1:9" ht="17.25" hidden="1" customHeight="1">
      <c r="A330" s="473" t="s">
        <v>550</v>
      </c>
      <c r="B330" s="922" t="s">
        <v>551</v>
      </c>
      <c r="C330" s="922"/>
      <c r="D330" s="922"/>
      <c r="E330" s="922"/>
      <c r="F330" s="922"/>
      <c r="G330" s="922"/>
      <c r="H330" s="922"/>
      <c r="I330" s="322"/>
    </row>
    <row r="331" spans="1:9" ht="12" hidden="1" customHeight="1">
      <c r="A331" s="322"/>
      <c r="B331" s="389"/>
      <c r="C331" s="389"/>
      <c r="D331" s="389"/>
      <c r="E331" s="389"/>
      <c r="F331" s="389"/>
      <c r="G331" s="389"/>
      <c r="H331" s="322"/>
      <c r="I331" s="322"/>
    </row>
    <row r="332" spans="1:9" ht="75" hidden="1" customHeight="1">
      <c r="A332" s="474"/>
      <c r="B332" s="916" t="s">
        <v>552</v>
      </c>
      <c r="C332" s="916"/>
      <c r="D332" s="916"/>
      <c r="E332" s="916"/>
      <c r="F332" s="916"/>
      <c r="G332" s="916"/>
      <c r="H332" s="916"/>
      <c r="I332" s="322"/>
    </row>
    <row r="333" spans="1:9" ht="185.25" hidden="1" customHeight="1">
      <c r="A333" s="433"/>
      <c r="B333" s="917" t="s">
        <v>553</v>
      </c>
      <c r="C333" s="917"/>
      <c r="D333" s="917"/>
      <c r="E333" s="917"/>
      <c r="F333" s="917"/>
      <c r="G333" s="917"/>
      <c r="H333" s="917"/>
    </row>
    <row r="334" spans="1:9" ht="40.15" hidden="1" customHeight="1">
      <c r="A334" s="433"/>
      <c r="B334" s="916"/>
      <c r="C334" s="916"/>
      <c r="D334" s="916"/>
      <c r="E334" s="916"/>
      <c r="F334" s="916"/>
      <c r="G334" s="916"/>
      <c r="H334" s="916"/>
      <c r="I334" s="322"/>
    </row>
    <row r="335" spans="1:9" ht="9" hidden="1" customHeight="1">
      <c r="A335" s="322"/>
      <c r="B335" s="322"/>
      <c r="C335" s="322"/>
      <c r="D335" s="322"/>
      <c r="E335" s="322"/>
      <c r="F335" s="322"/>
      <c r="G335" s="322"/>
      <c r="H335" s="322"/>
      <c r="I335" s="322"/>
    </row>
    <row r="336" spans="1:9" ht="33.75" hidden="1" customHeight="1">
      <c r="A336" s="433"/>
      <c r="B336" s="916"/>
      <c r="C336" s="916"/>
      <c r="D336" s="916"/>
      <c r="E336" s="916"/>
      <c r="F336" s="916"/>
      <c r="G336" s="916"/>
      <c r="H336" s="916"/>
      <c r="I336" s="322"/>
    </row>
    <row r="337" spans="1:9" hidden="1">
      <c r="B337" s="389"/>
      <c r="C337" s="389"/>
      <c r="D337" s="389"/>
      <c r="E337" s="389"/>
      <c r="F337" s="389"/>
      <c r="G337" s="389"/>
    </row>
    <row r="338" spans="1:9" ht="42" hidden="1" customHeight="1">
      <c r="A338" s="432"/>
      <c r="B338" s="916"/>
      <c r="C338" s="916"/>
      <c r="D338" s="916"/>
      <c r="E338" s="916"/>
      <c r="F338" s="916"/>
      <c r="G338" s="916"/>
      <c r="H338" s="916"/>
      <c r="I338" s="322"/>
    </row>
    <row r="339" spans="1:9" hidden="1">
      <c r="A339" s="322"/>
      <c r="B339" s="322"/>
      <c r="C339" s="322"/>
      <c r="D339" s="322"/>
      <c r="E339" s="322"/>
      <c r="F339" s="322"/>
      <c r="G339" s="322"/>
      <c r="H339" s="322"/>
      <c r="I339" s="322"/>
    </row>
    <row r="340" spans="1:9" ht="19.5" hidden="1" customHeight="1">
      <c r="A340" s="432"/>
      <c r="B340" s="916" t="s">
        <v>554</v>
      </c>
      <c r="C340" s="916"/>
      <c r="D340" s="916"/>
      <c r="E340" s="916"/>
      <c r="F340" s="916"/>
      <c r="G340" s="916"/>
      <c r="H340" s="916"/>
      <c r="I340" s="322"/>
    </row>
    <row r="341" spans="1:9" hidden="1">
      <c r="A341" s="322"/>
      <c r="B341" s="389"/>
      <c r="C341" s="389"/>
      <c r="D341" s="389"/>
      <c r="E341" s="389"/>
      <c r="F341" s="389"/>
      <c r="G341" s="389"/>
      <c r="H341" s="322"/>
      <c r="I341" s="322"/>
    </row>
    <row r="342" spans="1:9" ht="40.15" hidden="1" customHeight="1">
      <c r="A342" s="432" t="s">
        <v>333</v>
      </c>
      <c r="B342" s="917" t="s">
        <v>555</v>
      </c>
      <c r="C342" s="917"/>
      <c r="D342" s="917"/>
      <c r="E342" s="917"/>
      <c r="F342" s="917"/>
      <c r="G342" s="917"/>
      <c r="H342" s="917"/>
      <c r="I342" s="322"/>
    </row>
    <row r="343" spans="1:9" hidden="1">
      <c r="A343" s="322"/>
      <c r="B343" s="389"/>
      <c r="C343" s="389"/>
      <c r="D343" s="389"/>
      <c r="E343" s="389"/>
      <c r="F343" s="389"/>
      <c r="G343" s="389"/>
      <c r="H343" s="322"/>
      <c r="I343" s="322"/>
    </row>
    <row r="344" spans="1:9" ht="90" hidden="1" customHeight="1">
      <c r="A344" s="432" t="s">
        <v>334</v>
      </c>
      <c r="B344" s="917" t="s">
        <v>556</v>
      </c>
      <c r="C344" s="917"/>
      <c r="D344" s="917"/>
      <c r="E344" s="917"/>
      <c r="F344" s="917"/>
      <c r="G344" s="917"/>
      <c r="H344" s="917"/>
    </row>
    <row r="345" spans="1:9" hidden="1">
      <c r="A345" s="322"/>
      <c r="B345" s="322"/>
      <c r="C345" s="322"/>
      <c r="D345" s="322"/>
      <c r="E345" s="322"/>
      <c r="F345" s="322"/>
      <c r="G345" s="322"/>
      <c r="H345" s="322"/>
      <c r="I345" s="322"/>
    </row>
    <row r="346" spans="1:9" ht="48" hidden="1" customHeight="1">
      <c r="A346" s="432" t="s">
        <v>335</v>
      </c>
      <c r="B346" s="916" t="s">
        <v>557</v>
      </c>
      <c r="C346" s="916"/>
      <c r="D346" s="916"/>
      <c r="E346" s="916"/>
      <c r="F346" s="916"/>
      <c r="G346" s="916"/>
      <c r="H346" s="916"/>
      <c r="I346" s="322"/>
    </row>
    <row r="347" spans="1:9" ht="17.25" hidden="1" customHeight="1">
      <c r="A347" s="322"/>
      <c r="B347" s="322"/>
      <c r="C347" s="322"/>
      <c r="D347" s="321"/>
      <c r="E347" s="322"/>
      <c r="F347" s="322"/>
      <c r="G347" s="322"/>
      <c r="H347" s="322"/>
      <c r="I347" s="322"/>
    </row>
    <row r="348" spans="1:9" ht="21" hidden="1" customHeight="1">
      <c r="A348" s="432" t="s">
        <v>336</v>
      </c>
      <c r="B348" s="916" t="s">
        <v>558</v>
      </c>
      <c r="C348" s="916"/>
      <c r="D348" s="916"/>
      <c r="E348" s="916"/>
      <c r="F348" s="916"/>
      <c r="G348" s="916"/>
      <c r="H348" s="916"/>
      <c r="I348" s="322"/>
    </row>
    <row r="349" spans="1:9" ht="29.25" hidden="1" customHeight="1">
      <c r="A349" s="432"/>
      <c r="B349" s="918" t="s">
        <v>559</v>
      </c>
      <c r="C349" s="918"/>
      <c r="D349" s="918"/>
      <c r="E349" s="918"/>
      <c r="F349" s="918"/>
      <c r="G349" s="918"/>
      <c r="H349" s="918"/>
      <c r="I349" s="322"/>
    </row>
    <row r="350" spans="1:9" ht="17.25" hidden="1" customHeight="1">
      <c r="A350" s="432"/>
      <c r="B350" s="475"/>
      <c r="C350" s="475"/>
      <c r="D350" s="475"/>
      <c r="E350" s="475"/>
      <c r="F350" s="475"/>
      <c r="G350" s="475"/>
      <c r="H350" s="475"/>
    </row>
    <row r="351" spans="1:9" ht="72" hidden="1" customHeight="1">
      <c r="A351" s="433">
        <v>4.0999999999999996</v>
      </c>
      <c r="B351" s="904" t="s">
        <v>560</v>
      </c>
      <c r="C351" s="904"/>
      <c r="D351" s="904"/>
      <c r="E351" s="904"/>
      <c r="F351" s="904"/>
      <c r="G351" s="904"/>
      <c r="H351" s="904"/>
    </row>
    <row r="352" spans="1:9" ht="16.5" hidden="1" customHeight="1">
      <c r="A352" s="388" t="s">
        <v>477</v>
      </c>
      <c r="B352" s="915" t="str">
        <f>"For  " &amp;B199</f>
        <v>For  Name of the Bidder</v>
      </c>
      <c r="C352" s="915"/>
      <c r="D352" s="915"/>
      <c r="E352" s="915"/>
      <c r="F352" s="915"/>
      <c r="G352" s="322"/>
      <c r="H352" s="322"/>
      <c r="I352" s="322"/>
    </row>
    <row r="353" spans="1:9" ht="15.75" hidden="1" customHeight="1">
      <c r="A353" s="322"/>
      <c r="B353" s="476" t="s">
        <v>19</v>
      </c>
      <c r="C353" s="911"/>
      <c r="D353" s="912"/>
      <c r="E353" s="912"/>
      <c r="F353" s="912"/>
      <c r="G353" s="912"/>
      <c r="H353" s="913"/>
      <c r="I353" s="322"/>
    </row>
    <row r="354" spans="1:9" ht="15.75" hidden="1" customHeight="1">
      <c r="A354" s="322"/>
      <c r="B354" s="476" t="s">
        <v>28</v>
      </c>
      <c r="C354" s="911"/>
      <c r="D354" s="912"/>
      <c r="E354" s="912"/>
      <c r="F354" s="912"/>
      <c r="G354" s="912"/>
      <c r="H354" s="913"/>
      <c r="I354" s="322"/>
    </row>
    <row r="355" spans="1:9" ht="15.75" hidden="1" customHeight="1">
      <c r="A355" s="322"/>
      <c r="B355" s="476" t="s">
        <v>383</v>
      </c>
      <c r="C355" s="911"/>
      <c r="D355" s="912"/>
      <c r="E355" s="912"/>
      <c r="F355" s="912"/>
      <c r="G355" s="912"/>
      <c r="H355" s="913"/>
      <c r="I355" s="322"/>
    </row>
    <row r="356" spans="1:9" ht="15.75" hidden="1" customHeight="1">
      <c r="A356" s="322"/>
      <c r="B356" s="476" t="s">
        <v>421</v>
      </c>
      <c r="C356" s="911"/>
      <c r="D356" s="912"/>
      <c r="E356" s="912"/>
      <c r="F356" s="912"/>
      <c r="G356" s="912"/>
      <c r="H356" s="913"/>
      <c r="I356" s="322"/>
    </row>
    <row r="357" spans="1:9" ht="15.75" hidden="1" customHeight="1">
      <c r="A357" s="322"/>
      <c r="B357" s="476" t="s">
        <v>384</v>
      </c>
      <c r="C357" s="911"/>
      <c r="D357" s="912"/>
      <c r="E357" s="912"/>
      <c r="F357" s="912"/>
      <c r="G357" s="912"/>
      <c r="H357" s="913"/>
      <c r="I357" s="322"/>
    </row>
    <row r="358" spans="1:9" ht="15.75" hidden="1" customHeight="1">
      <c r="A358" s="322"/>
      <c r="B358" s="476" t="s">
        <v>389</v>
      </c>
      <c r="C358" s="911"/>
      <c r="D358" s="912"/>
      <c r="E358" s="912"/>
      <c r="F358" s="912"/>
      <c r="G358" s="912"/>
      <c r="H358" s="913"/>
      <c r="I358" s="322"/>
    </row>
    <row r="359" spans="1:9" ht="15.75" hidden="1" customHeight="1">
      <c r="A359" s="322"/>
      <c r="B359" s="476" t="s">
        <v>561</v>
      </c>
      <c r="C359" s="911"/>
      <c r="D359" s="912"/>
      <c r="E359" s="912"/>
      <c r="F359" s="912"/>
      <c r="G359" s="912"/>
      <c r="H359" s="913"/>
      <c r="I359" s="322"/>
    </row>
    <row r="360" spans="1:9" ht="15.75" hidden="1" customHeight="1">
      <c r="A360" s="322"/>
      <c r="B360" s="476" t="s">
        <v>562</v>
      </c>
      <c r="C360" s="911"/>
      <c r="D360" s="912"/>
      <c r="E360" s="912"/>
      <c r="F360" s="912"/>
      <c r="G360" s="912"/>
      <c r="H360" s="913"/>
      <c r="I360" s="322"/>
    </row>
    <row r="361" spans="1:9" ht="15.75" hidden="1" customHeight="1">
      <c r="A361" s="322"/>
      <c r="B361" s="476" t="s">
        <v>563</v>
      </c>
      <c r="C361" s="911"/>
      <c r="D361" s="912"/>
      <c r="E361" s="912"/>
      <c r="F361" s="912"/>
      <c r="G361" s="912"/>
      <c r="H361" s="913"/>
      <c r="I361" s="322"/>
    </row>
    <row r="362" spans="1:9" ht="15.75" hidden="1" customHeight="1">
      <c r="A362" s="322"/>
      <c r="B362" s="476" t="s">
        <v>564</v>
      </c>
      <c r="C362" s="911"/>
      <c r="D362" s="912"/>
      <c r="E362" s="912"/>
      <c r="F362" s="912"/>
      <c r="G362" s="912"/>
      <c r="H362" s="913"/>
      <c r="I362" s="322"/>
    </row>
    <row r="363" spans="1:9" hidden="1">
      <c r="A363" s="322"/>
      <c r="B363" s="322"/>
      <c r="C363" s="322"/>
      <c r="D363" s="322"/>
      <c r="E363" s="322"/>
      <c r="F363" s="322"/>
      <c r="G363" s="322"/>
      <c r="H363" s="322"/>
      <c r="I363" s="322"/>
    </row>
    <row r="364" spans="1:9" ht="16.5" hidden="1" customHeight="1">
      <c r="A364" s="388" t="s">
        <v>482</v>
      </c>
      <c r="B364" s="915" t="e">
        <f>"For  " &amp;B260</f>
        <v>#REF!</v>
      </c>
      <c r="C364" s="915"/>
      <c r="D364" s="915"/>
      <c r="E364" s="915"/>
      <c r="F364" s="915"/>
      <c r="G364" s="322"/>
      <c r="H364" s="322"/>
      <c r="I364" s="322"/>
    </row>
    <row r="365" spans="1:9" ht="15.75" hidden="1" customHeight="1">
      <c r="A365" s="322"/>
      <c r="B365" s="476" t="s">
        <v>19</v>
      </c>
      <c r="C365" s="911"/>
      <c r="D365" s="912"/>
      <c r="E365" s="912"/>
      <c r="F365" s="912"/>
      <c r="G365" s="912"/>
      <c r="H365" s="913"/>
      <c r="I365" s="322"/>
    </row>
    <row r="366" spans="1:9" ht="15.75" hidden="1" customHeight="1">
      <c r="A366" s="322"/>
      <c r="B366" s="476" t="s">
        <v>28</v>
      </c>
      <c r="C366" s="911"/>
      <c r="D366" s="912"/>
      <c r="E366" s="912"/>
      <c r="F366" s="912"/>
      <c r="G366" s="912"/>
      <c r="H366" s="913"/>
      <c r="I366" s="322"/>
    </row>
    <row r="367" spans="1:9" ht="15.75" hidden="1" customHeight="1">
      <c r="A367" s="322"/>
      <c r="B367" s="476" t="s">
        <v>383</v>
      </c>
      <c r="C367" s="911"/>
      <c r="D367" s="912"/>
      <c r="E367" s="912"/>
      <c r="F367" s="912"/>
      <c r="G367" s="912"/>
      <c r="H367" s="913"/>
      <c r="I367" s="322"/>
    </row>
    <row r="368" spans="1:9" ht="15.75" hidden="1" customHeight="1">
      <c r="A368" s="322"/>
      <c r="B368" s="476" t="s">
        <v>421</v>
      </c>
      <c r="C368" s="911"/>
      <c r="D368" s="912"/>
      <c r="E368" s="912"/>
      <c r="F368" s="912"/>
      <c r="G368" s="912"/>
      <c r="H368" s="913"/>
      <c r="I368" s="322"/>
    </row>
    <row r="369" spans="1:9" ht="15.75" hidden="1" customHeight="1">
      <c r="A369" s="322"/>
      <c r="B369" s="476" t="s">
        <v>384</v>
      </c>
      <c r="C369" s="911"/>
      <c r="D369" s="912"/>
      <c r="E369" s="912"/>
      <c r="F369" s="912"/>
      <c r="G369" s="912"/>
      <c r="H369" s="913"/>
      <c r="I369" s="322"/>
    </row>
    <row r="370" spans="1:9" ht="15.75" hidden="1" customHeight="1">
      <c r="A370" s="322"/>
      <c r="B370" s="476" t="s">
        <v>389</v>
      </c>
      <c r="C370" s="911"/>
      <c r="D370" s="912"/>
      <c r="E370" s="912"/>
      <c r="F370" s="912"/>
      <c r="G370" s="912"/>
      <c r="H370" s="913"/>
      <c r="I370" s="322"/>
    </row>
    <row r="371" spans="1:9" ht="15.75" hidden="1" customHeight="1">
      <c r="A371" s="322"/>
      <c r="B371" s="476" t="s">
        <v>561</v>
      </c>
      <c r="C371" s="911"/>
      <c r="D371" s="912"/>
      <c r="E371" s="912"/>
      <c r="F371" s="912"/>
      <c r="G371" s="912"/>
      <c r="H371" s="913"/>
      <c r="I371" s="322"/>
    </row>
    <row r="372" spans="1:9" ht="15.75" hidden="1" customHeight="1">
      <c r="A372" s="322"/>
      <c r="B372" s="476" t="s">
        <v>562</v>
      </c>
      <c r="C372" s="911"/>
      <c r="D372" s="912"/>
      <c r="E372" s="912"/>
      <c r="F372" s="912"/>
      <c r="G372" s="912"/>
      <c r="H372" s="913"/>
      <c r="I372" s="322"/>
    </row>
    <row r="373" spans="1:9" ht="15.75" hidden="1" customHeight="1">
      <c r="A373" s="322"/>
      <c r="B373" s="476" t="s">
        <v>563</v>
      </c>
      <c r="C373" s="911"/>
      <c r="D373" s="912"/>
      <c r="E373" s="912"/>
      <c r="F373" s="912"/>
      <c r="G373" s="912"/>
      <c r="H373" s="913"/>
      <c r="I373" s="322"/>
    </row>
    <row r="374" spans="1:9" ht="15.75" hidden="1" customHeight="1">
      <c r="A374" s="322"/>
      <c r="B374" s="476" t="s">
        <v>564</v>
      </c>
      <c r="C374" s="911"/>
      <c r="D374" s="912"/>
      <c r="E374" s="912"/>
      <c r="F374" s="912"/>
      <c r="G374" s="912"/>
      <c r="H374" s="913"/>
      <c r="I374" s="322"/>
    </row>
    <row r="375" spans="1:9" hidden="1">
      <c r="A375" s="322"/>
      <c r="B375" s="477"/>
      <c r="C375" s="478"/>
      <c r="D375" s="478"/>
      <c r="E375" s="478"/>
      <c r="F375" s="478"/>
      <c r="G375" s="478"/>
      <c r="H375" s="478"/>
      <c r="I375" s="322"/>
    </row>
    <row r="376" spans="1:9" ht="16.5" hidden="1" customHeight="1">
      <c r="A376" s="388" t="s">
        <v>542</v>
      </c>
      <c r="B376" s="915" t="e">
        <f>"For  "&amp;B296</f>
        <v>#REF!</v>
      </c>
      <c r="C376" s="915"/>
      <c r="D376" s="915"/>
      <c r="E376" s="915"/>
      <c r="F376" s="915"/>
      <c r="G376" s="322"/>
      <c r="H376" s="322"/>
      <c r="I376" s="322"/>
    </row>
    <row r="377" spans="1:9" ht="15.75" hidden="1" customHeight="1">
      <c r="A377" s="322"/>
      <c r="B377" s="476" t="s">
        <v>19</v>
      </c>
      <c r="C377" s="911"/>
      <c r="D377" s="912"/>
      <c r="E377" s="912"/>
      <c r="F377" s="912"/>
      <c r="G377" s="912"/>
      <c r="H377" s="913"/>
      <c r="I377" s="322"/>
    </row>
    <row r="378" spans="1:9" ht="15.75" hidden="1" customHeight="1">
      <c r="A378" s="322"/>
      <c r="B378" s="476" t="s">
        <v>28</v>
      </c>
      <c r="C378" s="911"/>
      <c r="D378" s="912"/>
      <c r="E378" s="912"/>
      <c r="F378" s="912"/>
      <c r="G378" s="912"/>
      <c r="H378" s="913"/>
      <c r="I378" s="322"/>
    </row>
    <row r="379" spans="1:9" ht="15.75" hidden="1" customHeight="1">
      <c r="A379" s="322"/>
      <c r="B379" s="476" t="s">
        <v>383</v>
      </c>
      <c r="C379" s="911"/>
      <c r="D379" s="912"/>
      <c r="E379" s="912"/>
      <c r="F379" s="912"/>
      <c r="G379" s="912"/>
      <c r="H379" s="913"/>
      <c r="I379" s="322"/>
    </row>
    <row r="380" spans="1:9" ht="15.75" hidden="1" customHeight="1">
      <c r="A380" s="322"/>
      <c r="B380" s="476" t="s">
        <v>421</v>
      </c>
      <c r="C380" s="911"/>
      <c r="D380" s="912"/>
      <c r="E380" s="912"/>
      <c r="F380" s="912"/>
      <c r="G380" s="912"/>
      <c r="H380" s="913"/>
      <c r="I380" s="322"/>
    </row>
    <row r="381" spans="1:9" ht="15.75" hidden="1" customHeight="1">
      <c r="A381" s="322"/>
      <c r="B381" s="476" t="s">
        <v>384</v>
      </c>
      <c r="C381" s="911"/>
      <c r="D381" s="912"/>
      <c r="E381" s="912"/>
      <c r="F381" s="912"/>
      <c r="G381" s="912"/>
      <c r="H381" s="913"/>
      <c r="I381" s="322"/>
    </row>
    <row r="382" spans="1:9" ht="15.75" hidden="1" customHeight="1">
      <c r="A382" s="322"/>
      <c r="B382" s="476" t="s">
        <v>389</v>
      </c>
      <c r="C382" s="911"/>
      <c r="D382" s="912"/>
      <c r="E382" s="912"/>
      <c r="F382" s="912"/>
      <c r="G382" s="912"/>
      <c r="H382" s="913"/>
      <c r="I382" s="322"/>
    </row>
    <row r="383" spans="1:9" ht="15.75" hidden="1" customHeight="1">
      <c r="A383" s="322"/>
      <c r="B383" s="476" t="s">
        <v>561</v>
      </c>
      <c r="C383" s="911"/>
      <c r="D383" s="912"/>
      <c r="E383" s="912"/>
      <c r="F383" s="912"/>
      <c r="G383" s="912"/>
      <c r="H383" s="913"/>
      <c r="I383" s="322"/>
    </row>
    <row r="384" spans="1:9" ht="15.75" hidden="1" customHeight="1">
      <c r="A384" s="322"/>
      <c r="B384" s="476" t="s">
        <v>562</v>
      </c>
      <c r="C384" s="911"/>
      <c r="D384" s="912"/>
      <c r="E384" s="912"/>
      <c r="F384" s="912"/>
      <c r="G384" s="912"/>
      <c r="H384" s="913"/>
      <c r="I384" s="322"/>
    </row>
    <row r="385" spans="1:12" ht="15.75" hidden="1" customHeight="1">
      <c r="A385" s="322"/>
      <c r="B385" s="476" t="s">
        <v>563</v>
      </c>
      <c r="C385" s="911"/>
      <c r="D385" s="912"/>
      <c r="E385" s="912"/>
      <c r="F385" s="912"/>
      <c r="G385" s="912"/>
      <c r="H385" s="913"/>
      <c r="I385" s="322"/>
    </row>
    <row r="386" spans="1:12" ht="15.75" hidden="1" customHeight="1">
      <c r="A386" s="322"/>
      <c r="B386" s="476" t="s">
        <v>564</v>
      </c>
      <c r="C386" s="911"/>
      <c r="D386" s="912"/>
      <c r="E386" s="912"/>
      <c r="F386" s="912"/>
      <c r="G386" s="912"/>
      <c r="H386" s="913"/>
      <c r="I386" s="322"/>
    </row>
    <row r="387" spans="1:12" ht="27.75" customHeight="1">
      <c r="A387" s="585" t="s">
        <v>680</v>
      </c>
      <c r="B387" s="914" t="s">
        <v>565</v>
      </c>
      <c r="C387" s="914"/>
      <c r="D387" s="914"/>
      <c r="E387" s="914"/>
      <c r="F387" s="914"/>
      <c r="G387" s="914"/>
      <c r="H387" s="914"/>
      <c r="I387" s="322"/>
    </row>
    <row r="388" spans="1:12" ht="42" customHeight="1">
      <c r="A388" s="389">
        <v>6.1</v>
      </c>
      <c r="B388" s="904" t="s">
        <v>566</v>
      </c>
      <c r="C388" s="904"/>
      <c r="D388" s="904"/>
      <c r="E388" s="904"/>
      <c r="F388" s="904"/>
      <c r="G388" s="904"/>
      <c r="H388" s="904"/>
    </row>
    <row r="389" spans="1:12" ht="105.75" customHeight="1">
      <c r="A389" s="322"/>
      <c r="B389" s="433" t="s">
        <v>567</v>
      </c>
      <c r="C389" s="904" t="s">
        <v>568</v>
      </c>
      <c r="D389" s="904"/>
      <c r="E389" s="904"/>
      <c r="F389" s="904"/>
      <c r="G389" s="904"/>
      <c r="H389" s="904"/>
      <c r="I389" s="479"/>
    </row>
    <row r="390" spans="1:12" ht="78" customHeight="1">
      <c r="A390" s="322"/>
      <c r="B390" s="433" t="s">
        <v>385</v>
      </c>
      <c r="C390" s="904" t="s">
        <v>569</v>
      </c>
      <c r="D390" s="904"/>
      <c r="E390" s="904"/>
      <c r="F390" s="904"/>
      <c r="G390" s="904"/>
      <c r="H390" s="904"/>
      <c r="I390" s="322"/>
    </row>
    <row r="391" spans="1:12" ht="9" customHeight="1">
      <c r="A391" s="322"/>
      <c r="B391" s="322"/>
      <c r="C391" s="322"/>
      <c r="D391" s="322"/>
      <c r="E391" s="322"/>
      <c r="F391" s="322"/>
      <c r="G391" s="322"/>
      <c r="H391" s="322"/>
      <c r="I391" s="322"/>
    </row>
    <row r="392" spans="1:12" ht="23.25" customHeight="1">
      <c r="A392" s="389">
        <v>6.2</v>
      </c>
      <c r="B392" s="904" t="s">
        <v>150</v>
      </c>
      <c r="C392" s="904"/>
      <c r="D392" s="904"/>
      <c r="E392" s="904"/>
      <c r="F392" s="904"/>
      <c r="G392" s="904"/>
      <c r="H392" s="904"/>
    </row>
    <row r="393" spans="1:12" ht="10.5" customHeight="1">
      <c r="A393" s="322"/>
      <c r="B393" s="322"/>
      <c r="C393" s="322"/>
      <c r="D393" s="322"/>
      <c r="E393" s="322"/>
      <c r="F393" s="322"/>
      <c r="G393" s="322"/>
      <c r="H393" s="322"/>
      <c r="I393" s="322"/>
    </row>
    <row r="394" spans="1:12" ht="24" customHeight="1">
      <c r="A394" s="271"/>
      <c r="B394" s="904" t="s">
        <v>570</v>
      </c>
      <c r="C394" s="904"/>
      <c r="D394" s="904"/>
      <c r="E394" s="904"/>
      <c r="F394" s="904"/>
      <c r="G394" s="904"/>
      <c r="H394" s="904"/>
      <c r="I394" s="322"/>
    </row>
    <row r="395" spans="1:12" ht="32.25" customHeight="1">
      <c r="A395" s="480"/>
      <c r="B395" s="905"/>
      <c r="C395" s="906"/>
      <c r="D395" s="481" t="s">
        <v>571</v>
      </c>
      <c r="E395" s="907"/>
      <c r="F395" s="908"/>
      <c r="G395" s="908"/>
      <c r="H395" s="908"/>
      <c r="I395" s="322"/>
    </row>
    <row r="396" spans="1:12" ht="50.25" customHeight="1">
      <c r="A396" s="482" t="s">
        <v>477</v>
      </c>
      <c r="B396" s="813" t="s">
        <v>572</v>
      </c>
      <c r="C396" s="813"/>
      <c r="D396" s="299" t="s">
        <v>573</v>
      </c>
      <c r="E396" s="322"/>
      <c r="F396" s="322"/>
      <c r="G396" s="322"/>
      <c r="H396" s="322"/>
      <c r="I396" s="322"/>
    </row>
    <row r="397" spans="1:12" ht="21" customHeight="1">
      <c r="A397" s="483"/>
      <c r="B397" s="909" t="s">
        <v>574</v>
      </c>
      <c r="C397" s="910"/>
      <c r="D397" s="484"/>
      <c r="E397" s="322"/>
      <c r="F397" s="322"/>
      <c r="G397" s="322"/>
      <c r="H397" s="322"/>
      <c r="I397" s="305"/>
      <c r="J397" s="485"/>
      <c r="K397" s="486"/>
    </row>
    <row r="398" spans="1:12" ht="23.25" customHeight="1">
      <c r="A398" s="483"/>
      <c r="B398" s="909" t="s">
        <v>575</v>
      </c>
      <c r="C398" s="910"/>
      <c r="D398" s="484"/>
      <c r="E398" s="322"/>
      <c r="F398" s="322"/>
      <c r="G398" s="322"/>
      <c r="H398" s="322"/>
      <c r="J398" s="487"/>
      <c r="K398" s="488"/>
    </row>
    <row r="399" spans="1:12" ht="21.75" customHeight="1">
      <c r="A399" s="483"/>
      <c r="B399" s="909" t="s">
        <v>576</v>
      </c>
      <c r="C399" s="910"/>
      <c r="D399" s="484"/>
      <c r="E399" s="322"/>
      <c r="F399" s="322"/>
      <c r="G399" s="322"/>
      <c r="H399" s="322"/>
      <c r="I399" s="305"/>
      <c r="J399" s="485"/>
      <c r="K399" s="486"/>
      <c r="L399" s="305"/>
    </row>
    <row r="400" spans="1:12" ht="20.25" customHeight="1">
      <c r="A400" s="483"/>
      <c r="B400" s="909" t="s">
        <v>577</v>
      </c>
      <c r="C400" s="910"/>
      <c r="D400" s="484"/>
      <c r="E400" s="322"/>
      <c r="F400" s="322"/>
      <c r="G400" s="322"/>
      <c r="H400" s="322"/>
      <c r="I400" s="305"/>
      <c r="J400" s="485"/>
      <c r="K400" s="486"/>
      <c r="L400" s="305"/>
    </row>
    <row r="401" spans="1:12" ht="21.75" customHeight="1">
      <c r="A401" s="483"/>
      <c r="B401" s="814" t="s">
        <v>578</v>
      </c>
      <c r="C401" s="816"/>
      <c r="D401" s="484"/>
      <c r="E401" s="322"/>
      <c r="F401" s="322"/>
      <c r="G401" s="322"/>
      <c r="H401" s="322"/>
      <c r="I401" s="305"/>
      <c r="J401" s="485"/>
      <c r="K401" s="486"/>
      <c r="L401" s="305"/>
    </row>
    <row r="402" spans="1:12" ht="16.5" customHeight="1">
      <c r="A402" s="322"/>
      <c r="B402" s="322"/>
      <c r="C402" s="322"/>
      <c r="D402" s="322"/>
      <c r="E402" s="322"/>
      <c r="F402" s="322"/>
      <c r="G402" s="322"/>
      <c r="H402" s="322"/>
      <c r="I402" s="322"/>
    </row>
    <row r="403" spans="1:12">
      <c r="A403" s="322"/>
      <c r="B403" s="322"/>
      <c r="C403" s="322"/>
      <c r="D403" s="322"/>
      <c r="E403" s="322"/>
      <c r="F403" s="322"/>
      <c r="G403" s="322"/>
      <c r="H403" s="322"/>
      <c r="I403" s="322"/>
    </row>
    <row r="405" spans="1:12" ht="16.5">
      <c r="B405" s="303" t="s">
        <v>7</v>
      </c>
      <c r="C405" s="489" t="str">
        <f>'Names of Bidder'!D36&amp;"-"&amp; 'Names of Bidder'!E36&amp;"-" &amp;'Names of Bidder'!F36</f>
        <v>--</v>
      </c>
      <c r="F405" s="302" t="s">
        <v>5</v>
      </c>
      <c r="G405" s="303" t="str">
        <f>IF('Names of Bidder'!D33=0, "", 'Names of Bidder'!D33)</f>
        <v/>
      </c>
      <c r="H405" s="303"/>
      <c r="I405" s="303"/>
    </row>
    <row r="406" spans="1:12" ht="16.5">
      <c r="B406" s="303" t="s">
        <v>8</v>
      </c>
      <c r="C406" s="489" t="str">
        <f>IF('Names of Bidder'!D37=0, "", 'Names of Bidder'!D37)</f>
        <v/>
      </c>
      <c r="F406" s="302" t="s">
        <v>6</v>
      </c>
      <c r="G406" s="303" t="str">
        <f>IF('Names of Bidder'!D34=0, "", 'Names of Bidder'!D34)</f>
        <v/>
      </c>
      <c r="H406" s="303"/>
      <c r="I406" s="303"/>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3" priority="35" stopIfTrue="1">
      <formula>$M$18="Sole Bidder"</formula>
    </cfRule>
    <cfRule type="expression" dxfId="72" priority="36" stopIfTrue="1">
      <formula>$M$18=1</formula>
    </cfRule>
  </conditionalFormatting>
  <conditionalFormatting sqref="A188">
    <cfRule type="expression" dxfId="71" priority="14" stopIfTrue="1">
      <formula>$N$18="Sole Bidder"</formula>
    </cfRule>
  </conditionalFormatting>
  <conditionalFormatting sqref="A204">
    <cfRule type="expression" dxfId="70" priority="31" stopIfTrue="1">
      <formula>$E$203="No"</formula>
    </cfRule>
  </conditionalFormatting>
  <conditionalFormatting sqref="A235">
    <cfRule type="expression" dxfId="69" priority="11" stopIfTrue="1">
      <formula>$E$203="No"</formula>
    </cfRule>
  </conditionalFormatting>
  <conditionalFormatting sqref="A247">
    <cfRule type="expression" dxfId="68" priority="13" stopIfTrue="1">
      <formula>$E$203="No"</formula>
    </cfRule>
  </conditionalFormatting>
  <conditionalFormatting sqref="A20:H21">
    <cfRule type="expression" dxfId="67" priority="45" stopIfTrue="1">
      <formula>$M$20=2</formula>
    </cfRule>
  </conditionalFormatting>
  <conditionalFormatting sqref="A22:H22">
    <cfRule type="expression" dxfId="6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5" priority="32" stopIfTrue="1">
      <formula>$M$18="Sole Bidder"</formula>
    </cfRule>
  </conditionalFormatting>
  <conditionalFormatting sqref="A34:H34">
    <cfRule type="expression" dxfId="64" priority="46" stopIfTrue="1">
      <formula>$M$20&lt;2</formula>
    </cfRule>
  </conditionalFormatting>
  <conditionalFormatting sqref="A260:H260 A273:C281 D273:H294 A288:C294">
    <cfRule type="expression" dxfId="63" priority="37" stopIfTrue="1">
      <formula>#REF!&lt;2</formula>
    </cfRule>
  </conditionalFormatting>
  <conditionalFormatting sqref="A296:H296 A309:C314 A321:H328">
    <cfRule type="expression" dxfId="62" priority="38" stopIfTrue="1">
      <formula>#REF!&lt;2</formula>
    </cfRule>
    <cfRule type="expression" dxfId="61" priority="39" stopIfTrue="1">
      <formula>$M$198=1</formula>
    </cfRule>
  </conditionalFormatting>
  <conditionalFormatting sqref="A330:H348 A349:B349 A350:H351 A375:H375 A387">
    <cfRule type="expression" dxfId="60" priority="33" stopIfTrue="1">
      <formula>$M$18="Sole Bidder"</formula>
    </cfRule>
  </conditionalFormatting>
  <conditionalFormatting sqref="A364:H374 E395:H395">
    <cfRule type="expression" dxfId="59" priority="40" stopIfTrue="1">
      <formula>#REF!&lt;2</formula>
    </cfRule>
  </conditionalFormatting>
  <conditionalFormatting sqref="A376:H386 G395:H395">
    <cfRule type="expression" dxfId="58" priority="42" stopIfTrue="1">
      <formula>$M$198=1</formula>
    </cfRule>
  </conditionalFormatting>
  <conditionalFormatting sqref="A376:H386">
    <cfRule type="expression" dxfId="57" priority="41" stopIfTrue="1">
      <formula>#REF!&lt;2</formula>
    </cfRule>
  </conditionalFormatting>
  <conditionalFormatting sqref="B18:F18 B19:H19">
    <cfRule type="expression" dxfId="56" priority="43" stopIfTrue="1">
      <formula>$M$20&lt;2</formula>
    </cfRule>
  </conditionalFormatting>
  <conditionalFormatting sqref="D397:D401">
    <cfRule type="expression" dxfId="55" priority="27" stopIfTrue="1">
      <formula>#REF!&lt;2</formula>
    </cfRule>
  </conditionalFormatting>
  <conditionalFormatting sqref="D302:H302 D204:F204 F215 D235:F235 F247 A215 D215 D247">
    <cfRule type="expression" dxfId="54" priority="34" stopIfTrue="1">
      <formula>$E$203="No"</formula>
    </cfRule>
  </conditionalFormatting>
  <conditionalFormatting sqref="D309:H320">
    <cfRule type="expression" dxfId="53" priority="28" stopIfTrue="1">
      <formula>#REF!&lt;2</formula>
    </cfRule>
    <cfRule type="expression" dxfId="52" priority="29" stopIfTrue="1">
      <formula>$M$198=1</formula>
    </cfRule>
  </conditionalFormatting>
  <conditionalFormatting sqref="E204:F204">
    <cfRule type="expression" dxfId="51" priority="30" stopIfTrue="1">
      <formula>$M$18="Sole Bidder"</formula>
    </cfRule>
  </conditionalFormatting>
  <conditionalFormatting sqref="E231:F231 D231:D232 E233 E243:F243 D243:D244 E245:F245 E253:H253 E256 E257:H257 E258">
    <cfRule type="expression" dxfId="50" priority="12" stopIfTrue="1">
      <formula>$M$18="Sole Bidder"</formula>
    </cfRule>
  </conditionalFormatting>
  <conditionalFormatting sqref="E235:F235">
    <cfRule type="expression" dxfId="49" priority="10" stopIfTrue="1">
      <formula>$M$18="Sole Bidder"</formula>
    </cfRule>
  </conditionalFormatting>
  <conditionalFormatting sqref="F201">
    <cfRule type="expression" dxfId="48" priority="1" stopIfTrue="1">
      <formula>$M$18="Sole Bidder"</formula>
    </cfRule>
  </conditionalFormatting>
  <conditionalFormatting sqref="F203">
    <cfRule type="expression" dxfId="47" priority="25" stopIfTrue="1">
      <formula>$M$18="Sole Bidder"</formula>
    </cfRule>
    <cfRule type="expression" dxfId="46" priority="26" stopIfTrue="1">
      <formula>$E$203="No"</formula>
    </cfRule>
  </conditionalFormatting>
  <conditionalFormatting sqref="F215:F219">
    <cfRule type="expression" dxfId="45" priority="19" stopIfTrue="1">
      <formula>$M$18="Sole Bidder"</formula>
    </cfRule>
  </conditionalFormatting>
  <conditionalFormatting sqref="F217:F219">
    <cfRule type="expression" dxfId="44" priority="20" stopIfTrue="1">
      <formula>$E$203="No"</formula>
    </cfRule>
  </conditionalFormatting>
  <conditionalFormatting sqref="F234">
    <cfRule type="expression" dxfId="43" priority="8" stopIfTrue="1">
      <formula>$M$18="Sole Bidder"</formula>
    </cfRule>
    <cfRule type="expression" dxfId="42" priority="9" stopIfTrue="1">
      <formula>$E$203="No"</formula>
    </cfRule>
  </conditionalFormatting>
  <conditionalFormatting sqref="F247:F251">
    <cfRule type="expression" dxfId="41" priority="2" stopIfTrue="1">
      <formula>$M$18="Sole Bidder"</formula>
    </cfRule>
  </conditionalFormatting>
  <conditionalFormatting sqref="F249:F251">
    <cfRule type="expression" dxfId="4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41" t="str">
        <f>'Attach 3(JV)'!A1</f>
        <v>Specification No. :WR2/NT/W-CIVIL/DOM/G01/26/02747</v>
      </c>
      <c r="B1" s="841"/>
      <c r="C1" s="841"/>
      <c r="D1" s="841"/>
      <c r="E1" s="264" t="str">
        <f>"Attachment-3(QR) " &amp; 'Attach 3(JV)'!AT1</f>
        <v xml:space="preserve">Attachment-3(QR) </v>
      </c>
    </row>
    <row r="2" spans="1:9" ht="5.25" customHeight="1"/>
    <row r="3" spans="1:9" ht="93.75" customHeight="1">
      <c r="A3" s="991" t="str">
        <f>'Attach 3(JV)'!A3</f>
        <v>Landscaping and Horticulture development at 765/400/220KV Navsari New GIS Substation</v>
      </c>
      <c r="B3" s="992"/>
      <c r="C3" s="992"/>
      <c r="D3" s="992"/>
      <c r="E3" s="992"/>
      <c r="F3" s="26"/>
      <c r="G3" s="27"/>
      <c r="H3" s="26"/>
    </row>
    <row r="4" spans="1:9" ht="20.100000000000001" customHeight="1">
      <c r="A4" s="28"/>
      <c r="H4" s="30"/>
      <c r="I4" s="11"/>
    </row>
    <row r="5" spans="1:9" ht="20.100000000000001" customHeight="1">
      <c r="A5" s="774" t="s">
        <v>327</v>
      </c>
      <c r="B5" s="774"/>
      <c r="C5" s="774"/>
      <c r="D5" s="774"/>
      <c r="E5" s="7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0" t="str">
        <f>'Attach 3(JV)'!A8</f>
        <v/>
      </c>
      <c r="B8" s="780"/>
      <c r="C8" s="780"/>
      <c r="D8" s="780"/>
      <c r="E8" s="107" t="str">
        <f>'Attach 3(JV)'!E8</f>
        <v>Contract Services</v>
      </c>
      <c r="H8" s="30"/>
      <c r="I8" s="11"/>
    </row>
    <row r="9" spans="1:9" ht="20.100000000000001" customHeight="1">
      <c r="A9" s="13" t="s">
        <v>323</v>
      </c>
      <c r="B9" s="777">
        <f>'Attach 3(JV)'!B9</f>
        <v>0</v>
      </c>
      <c r="C9" s="777"/>
      <c r="D9" s="777"/>
      <c r="E9" s="107" t="str">
        <f>'Attach 3(JV)'!E9</f>
        <v>Power Grid Corporation of India Ltd.,</v>
      </c>
      <c r="H9" s="30"/>
      <c r="I9" s="11"/>
    </row>
    <row r="10" spans="1:9" ht="20.100000000000001" customHeight="1">
      <c r="A10" s="13" t="s">
        <v>325</v>
      </c>
      <c r="B10" s="994">
        <f>'Attach 3(JV)'!B10</f>
        <v>0</v>
      </c>
      <c r="C10" s="994"/>
      <c r="D10" s="994"/>
      <c r="E10" s="107" t="str">
        <f>'Attach 3(JV)'!E10</f>
        <v>Western Region Transmission System-II</v>
      </c>
      <c r="H10" s="30"/>
      <c r="I10" s="11"/>
    </row>
    <row r="11" spans="1:9" ht="20.100000000000001" customHeight="1">
      <c r="B11" s="994">
        <f>'Attach 3(JV)'!B11</f>
        <v>0</v>
      </c>
      <c r="C11" s="994"/>
      <c r="D11" s="994"/>
      <c r="E11" s="107" t="str">
        <f>'Attach 3(JV)'!E11</f>
        <v>RHQ, Plot No 54 Vadodara-390008</v>
      </c>
    </row>
    <row r="12" spans="1:9" ht="20.100000000000001" customHeight="1">
      <c r="A12" s="32"/>
      <c r="B12" s="994">
        <f>'Attach 3(JV)'!B12</f>
        <v>0</v>
      </c>
      <c r="C12" s="994"/>
      <c r="D12" s="994"/>
      <c r="E12" s="15"/>
    </row>
    <row r="13" spans="1:9" ht="20.100000000000001" customHeight="1">
      <c r="A13" s="29" t="s">
        <v>318</v>
      </c>
    </row>
    <row r="14" spans="1:9" ht="20.100000000000001" customHeight="1">
      <c r="A14" s="32"/>
    </row>
    <row r="15" spans="1:9" ht="27.75" customHeight="1">
      <c r="A15" s="993" t="s">
        <v>328</v>
      </c>
      <c r="B15" s="993"/>
      <c r="C15" s="993"/>
      <c r="D15" s="993"/>
      <c r="E15" s="99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48"/>
  <sheetViews>
    <sheetView showGridLines="0" showZeros="0" tabSelected="1" view="pageBreakPreview" topLeftCell="A32" zoomScale="106" zoomScaleNormal="100" zoomScaleSheetLayoutView="106" workbookViewId="0">
      <selection activeCell="B40" sqref="B40:H40"/>
    </sheetView>
  </sheetViews>
  <sheetFormatPr defaultRowHeight="15.75"/>
  <cols>
    <col min="1" max="1" width="14.28515625" style="274" customWidth="1"/>
    <col min="2" max="2" width="13.85546875" style="274" customWidth="1"/>
    <col min="3" max="3" width="11.42578125" style="274" customWidth="1"/>
    <col min="4" max="4" width="27.85546875" style="274" customWidth="1"/>
    <col min="5" max="5" width="14.42578125" style="274" customWidth="1"/>
    <col min="6" max="8" width="40.5703125" style="274" customWidth="1"/>
    <col min="9" max="239" width="9.140625" style="274"/>
    <col min="240" max="240" width="14.28515625" style="274" customWidth="1"/>
    <col min="241" max="241" width="13.85546875" style="274" customWidth="1"/>
    <col min="242" max="242" width="11.42578125" style="274" customWidth="1"/>
    <col min="243" max="243" width="27.85546875" style="274" customWidth="1"/>
    <col min="244" max="244" width="14.42578125" style="274" customWidth="1"/>
    <col min="245" max="245" width="21" style="274" customWidth="1"/>
    <col min="246" max="246" width="19.7109375" style="274" customWidth="1"/>
    <col min="247" max="247" width="18" style="274" customWidth="1"/>
    <col min="248" max="248" width="23.140625" style="274" customWidth="1"/>
    <col min="249" max="263" width="0" style="274" hidden="1" customWidth="1"/>
    <col min="264" max="495" width="9.140625" style="274"/>
    <col min="496" max="496" width="14.28515625" style="274" customWidth="1"/>
    <col min="497" max="497" width="13.85546875" style="274" customWidth="1"/>
    <col min="498" max="498" width="11.42578125" style="274" customWidth="1"/>
    <col min="499" max="499" width="27.85546875" style="274" customWidth="1"/>
    <col min="500" max="500" width="14.42578125" style="274" customWidth="1"/>
    <col min="501" max="501" width="21" style="274" customWidth="1"/>
    <col min="502" max="502" width="19.7109375" style="274" customWidth="1"/>
    <col min="503" max="503" width="18" style="274" customWidth="1"/>
    <col min="504" max="504" width="23.140625" style="274" customWidth="1"/>
    <col min="505" max="519" width="0" style="274" hidden="1" customWidth="1"/>
    <col min="520" max="751" width="9.140625" style="274"/>
    <col min="752" max="752" width="14.28515625" style="274" customWidth="1"/>
    <col min="753" max="753" width="13.85546875" style="274" customWidth="1"/>
    <col min="754" max="754" width="11.42578125" style="274" customWidth="1"/>
    <col min="755" max="755" width="27.85546875" style="274" customWidth="1"/>
    <col min="756" max="756" width="14.42578125" style="274" customWidth="1"/>
    <col min="757" max="757" width="21" style="274" customWidth="1"/>
    <col min="758" max="758" width="19.7109375" style="274" customWidth="1"/>
    <col min="759" max="759" width="18" style="274" customWidth="1"/>
    <col min="760" max="760" width="23.140625" style="274" customWidth="1"/>
    <col min="761" max="775" width="0" style="274" hidden="1" customWidth="1"/>
    <col min="776" max="1007" width="9.140625" style="274"/>
    <col min="1008" max="1008" width="14.28515625" style="274" customWidth="1"/>
    <col min="1009" max="1009" width="13.85546875" style="274" customWidth="1"/>
    <col min="1010" max="1010" width="11.42578125" style="274" customWidth="1"/>
    <col min="1011" max="1011" width="27.85546875" style="274" customWidth="1"/>
    <col min="1012" max="1012" width="14.42578125" style="274" customWidth="1"/>
    <col min="1013" max="1013" width="21" style="274" customWidth="1"/>
    <col min="1014" max="1014" width="19.7109375" style="274" customWidth="1"/>
    <col min="1015" max="1015" width="18" style="274" customWidth="1"/>
    <col min="1016" max="1016" width="23.140625" style="274" customWidth="1"/>
    <col min="1017" max="1031" width="0" style="274" hidden="1" customWidth="1"/>
    <col min="1032" max="1263" width="9.140625" style="274"/>
    <col min="1264" max="1264" width="14.28515625" style="274" customWidth="1"/>
    <col min="1265" max="1265" width="13.85546875" style="274" customWidth="1"/>
    <col min="1266" max="1266" width="11.42578125" style="274" customWidth="1"/>
    <col min="1267" max="1267" width="27.85546875" style="274" customWidth="1"/>
    <col min="1268" max="1268" width="14.42578125" style="274" customWidth="1"/>
    <col min="1269" max="1269" width="21" style="274" customWidth="1"/>
    <col min="1270" max="1270" width="19.7109375" style="274" customWidth="1"/>
    <col min="1271" max="1271" width="18" style="274" customWidth="1"/>
    <col min="1272" max="1272" width="23.140625" style="274" customWidth="1"/>
    <col min="1273" max="1287" width="0" style="274" hidden="1" customWidth="1"/>
    <col min="1288" max="1519" width="9.140625" style="274"/>
    <col min="1520" max="1520" width="14.28515625" style="274" customWidth="1"/>
    <col min="1521" max="1521" width="13.85546875" style="274" customWidth="1"/>
    <col min="1522" max="1522" width="11.42578125" style="274" customWidth="1"/>
    <col min="1523" max="1523" width="27.85546875" style="274" customWidth="1"/>
    <col min="1524" max="1524" width="14.42578125" style="274" customWidth="1"/>
    <col min="1525" max="1525" width="21" style="274" customWidth="1"/>
    <col min="1526" max="1526" width="19.7109375" style="274" customWidth="1"/>
    <col min="1527" max="1527" width="18" style="274" customWidth="1"/>
    <col min="1528" max="1528" width="23.140625" style="274" customWidth="1"/>
    <col min="1529" max="1543" width="0" style="274" hidden="1" customWidth="1"/>
    <col min="1544" max="1775" width="9.140625" style="274"/>
    <col min="1776" max="1776" width="14.28515625" style="274" customWidth="1"/>
    <col min="1777" max="1777" width="13.85546875" style="274" customWidth="1"/>
    <col min="1778" max="1778" width="11.42578125" style="274" customWidth="1"/>
    <col min="1779" max="1779" width="27.85546875" style="274" customWidth="1"/>
    <col min="1780" max="1780" width="14.42578125" style="274" customWidth="1"/>
    <col min="1781" max="1781" width="21" style="274" customWidth="1"/>
    <col min="1782" max="1782" width="19.7109375" style="274" customWidth="1"/>
    <col min="1783" max="1783" width="18" style="274" customWidth="1"/>
    <col min="1784" max="1784" width="23.140625" style="274" customWidth="1"/>
    <col min="1785" max="1799" width="0" style="274" hidden="1" customWidth="1"/>
    <col min="1800" max="2031" width="9.140625" style="274"/>
    <col min="2032" max="2032" width="14.28515625" style="274" customWidth="1"/>
    <col min="2033" max="2033" width="13.85546875" style="274" customWidth="1"/>
    <col min="2034" max="2034" width="11.42578125" style="274" customWidth="1"/>
    <col min="2035" max="2035" width="27.85546875" style="274" customWidth="1"/>
    <col min="2036" max="2036" width="14.42578125" style="274" customWidth="1"/>
    <col min="2037" max="2037" width="21" style="274" customWidth="1"/>
    <col min="2038" max="2038" width="19.7109375" style="274" customWidth="1"/>
    <col min="2039" max="2039" width="18" style="274" customWidth="1"/>
    <col min="2040" max="2040" width="23.140625" style="274" customWidth="1"/>
    <col min="2041" max="2055" width="0" style="274" hidden="1" customWidth="1"/>
    <col min="2056" max="2287" width="9.140625" style="274"/>
    <col min="2288" max="2288" width="14.28515625" style="274" customWidth="1"/>
    <col min="2289" max="2289" width="13.85546875" style="274" customWidth="1"/>
    <col min="2290" max="2290" width="11.42578125" style="274" customWidth="1"/>
    <col min="2291" max="2291" width="27.85546875" style="274" customWidth="1"/>
    <col min="2292" max="2292" width="14.42578125" style="274" customWidth="1"/>
    <col min="2293" max="2293" width="21" style="274" customWidth="1"/>
    <col min="2294" max="2294" width="19.7109375" style="274" customWidth="1"/>
    <col min="2295" max="2295" width="18" style="274" customWidth="1"/>
    <col min="2296" max="2296" width="23.140625" style="274" customWidth="1"/>
    <col min="2297" max="2311" width="0" style="274" hidden="1" customWidth="1"/>
    <col min="2312" max="2543" width="9.140625" style="274"/>
    <col min="2544" max="2544" width="14.28515625" style="274" customWidth="1"/>
    <col min="2545" max="2545" width="13.85546875" style="274" customWidth="1"/>
    <col min="2546" max="2546" width="11.42578125" style="274" customWidth="1"/>
    <col min="2547" max="2547" width="27.85546875" style="274" customWidth="1"/>
    <col min="2548" max="2548" width="14.42578125" style="274" customWidth="1"/>
    <col min="2549" max="2549" width="21" style="274" customWidth="1"/>
    <col min="2550" max="2550" width="19.7109375" style="274" customWidth="1"/>
    <col min="2551" max="2551" width="18" style="274" customWidth="1"/>
    <col min="2552" max="2552" width="23.140625" style="274" customWidth="1"/>
    <col min="2553" max="2567" width="0" style="274" hidden="1" customWidth="1"/>
    <col min="2568" max="2799" width="9.140625" style="274"/>
    <col min="2800" max="2800" width="14.28515625" style="274" customWidth="1"/>
    <col min="2801" max="2801" width="13.85546875" style="274" customWidth="1"/>
    <col min="2802" max="2802" width="11.42578125" style="274" customWidth="1"/>
    <col min="2803" max="2803" width="27.85546875" style="274" customWidth="1"/>
    <col min="2804" max="2804" width="14.42578125" style="274" customWidth="1"/>
    <col min="2805" max="2805" width="21" style="274" customWidth="1"/>
    <col min="2806" max="2806" width="19.7109375" style="274" customWidth="1"/>
    <col min="2807" max="2807" width="18" style="274" customWidth="1"/>
    <col min="2808" max="2808" width="23.140625" style="274" customWidth="1"/>
    <col min="2809" max="2823" width="0" style="274" hidden="1" customWidth="1"/>
    <col min="2824" max="3055" width="9.140625" style="274"/>
    <col min="3056" max="3056" width="14.28515625" style="274" customWidth="1"/>
    <col min="3057" max="3057" width="13.85546875" style="274" customWidth="1"/>
    <col min="3058" max="3058" width="11.42578125" style="274" customWidth="1"/>
    <col min="3059" max="3059" width="27.85546875" style="274" customWidth="1"/>
    <col min="3060" max="3060" width="14.42578125" style="274" customWidth="1"/>
    <col min="3061" max="3061" width="21" style="274" customWidth="1"/>
    <col min="3062" max="3062" width="19.7109375" style="274" customWidth="1"/>
    <col min="3063" max="3063" width="18" style="274" customWidth="1"/>
    <col min="3064" max="3064" width="23.140625" style="274" customWidth="1"/>
    <col min="3065" max="3079" width="0" style="274" hidden="1" customWidth="1"/>
    <col min="3080" max="3311" width="9.140625" style="274"/>
    <col min="3312" max="3312" width="14.28515625" style="274" customWidth="1"/>
    <col min="3313" max="3313" width="13.85546875" style="274" customWidth="1"/>
    <col min="3314" max="3314" width="11.42578125" style="274" customWidth="1"/>
    <col min="3315" max="3315" width="27.85546875" style="274" customWidth="1"/>
    <col min="3316" max="3316" width="14.42578125" style="274" customWidth="1"/>
    <col min="3317" max="3317" width="21" style="274" customWidth="1"/>
    <col min="3318" max="3318" width="19.7109375" style="274" customWidth="1"/>
    <col min="3319" max="3319" width="18" style="274" customWidth="1"/>
    <col min="3320" max="3320" width="23.140625" style="274" customWidth="1"/>
    <col min="3321" max="3335" width="0" style="274" hidden="1" customWidth="1"/>
    <col min="3336" max="3567" width="9.140625" style="274"/>
    <col min="3568" max="3568" width="14.28515625" style="274" customWidth="1"/>
    <col min="3569" max="3569" width="13.85546875" style="274" customWidth="1"/>
    <col min="3570" max="3570" width="11.42578125" style="274" customWidth="1"/>
    <col min="3571" max="3571" width="27.85546875" style="274" customWidth="1"/>
    <col min="3572" max="3572" width="14.42578125" style="274" customWidth="1"/>
    <col min="3573" max="3573" width="21" style="274" customWidth="1"/>
    <col min="3574" max="3574" width="19.7109375" style="274" customWidth="1"/>
    <col min="3575" max="3575" width="18" style="274" customWidth="1"/>
    <col min="3576" max="3576" width="23.140625" style="274" customWidth="1"/>
    <col min="3577" max="3591" width="0" style="274" hidden="1" customWidth="1"/>
    <col min="3592" max="3823" width="9.140625" style="274"/>
    <col min="3824" max="3824" width="14.28515625" style="274" customWidth="1"/>
    <col min="3825" max="3825" width="13.85546875" style="274" customWidth="1"/>
    <col min="3826" max="3826" width="11.42578125" style="274" customWidth="1"/>
    <col min="3827" max="3827" width="27.85546875" style="274" customWidth="1"/>
    <col min="3828" max="3828" width="14.42578125" style="274" customWidth="1"/>
    <col min="3829" max="3829" width="21" style="274" customWidth="1"/>
    <col min="3830" max="3830" width="19.7109375" style="274" customWidth="1"/>
    <col min="3831" max="3831" width="18" style="274" customWidth="1"/>
    <col min="3832" max="3832" width="23.140625" style="274" customWidth="1"/>
    <col min="3833" max="3847" width="0" style="274" hidden="1" customWidth="1"/>
    <col min="3848" max="4079" width="9.140625" style="274"/>
    <col min="4080" max="4080" width="14.28515625" style="274" customWidth="1"/>
    <col min="4081" max="4081" width="13.85546875" style="274" customWidth="1"/>
    <col min="4082" max="4082" width="11.42578125" style="274" customWidth="1"/>
    <col min="4083" max="4083" width="27.85546875" style="274" customWidth="1"/>
    <col min="4084" max="4084" width="14.42578125" style="274" customWidth="1"/>
    <col min="4085" max="4085" width="21" style="274" customWidth="1"/>
    <col min="4086" max="4086" width="19.7109375" style="274" customWidth="1"/>
    <col min="4087" max="4087" width="18" style="274" customWidth="1"/>
    <col min="4088" max="4088" width="23.140625" style="274" customWidth="1"/>
    <col min="4089" max="4103" width="0" style="274" hidden="1" customWidth="1"/>
    <col min="4104" max="4335" width="9.140625" style="274"/>
    <col min="4336" max="4336" width="14.28515625" style="274" customWidth="1"/>
    <col min="4337" max="4337" width="13.85546875" style="274" customWidth="1"/>
    <col min="4338" max="4338" width="11.42578125" style="274" customWidth="1"/>
    <col min="4339" max="4339" width="27.85546875" style="274" customWidth="1"/>
    <col min="4340" max="4340" width="14.42578125" style="274" customWidth="1"/>
    <col min="4341" max="4341" width="21" style="274" customWidth="1"/>
    <col min="4342" max="4342" width="19.7109375" style="274" customWidth="1"/>
    <col min="4343" max="4343" width="18" style="274" customWidth="1"/>
    <col min="4344" max="4344" width="23.140625" style="274" customWidth="1"/>
    <col min="4345" max="4359" width="0" style="274" hidden="1" customWidth="1"/>
    <col min="4360" max="4591" width="9.140625" style="274"/>
    <col min="4592" max="4592" width="14.28515625" style="274" customWidth="1"/>
    <col min="4593" max="4593" width="13.85546875" style="274" customWidth="1"/>
    <col min="4594" max="4594" width="11.42578125" style="274" customWidth="1"/>
    <col min="4595" max="4595" width="27.85546875" style="274" customWidth="1"/>
    <col min="4596" max="4596" width="14.42578125" style="274" customWidth="1"/>
    <col min="4597" max="4597" width="21" style="274" customWidth="1"/>
    <col min="4598" max="4598" width="19.7109375" style="274" customWidth="1"/>
    <col min="4599" max="4599" width="18" style="274" customWidth="1"/>
    <col min="4600" max="4600" width="23.140625" style="274" customWidth="1"/>
    <col min="4601" max="4615" width="0" style="274" hidden="1" customWidth="1"/>
    <col min="4616" max="4847" width="9.140625" style="274"/>
    <col min="4848" max="4848" width="14.28515625" style="274" customWidth="1"/>
    <col min="4849" max="4849" width="13.85546875" style="274" customWidth="1"/>
    <col min="4850" max="4850" width="11.42578125" style="274" customWidth="1"/>
    <col min="4851" max="4851" width="27.85546875" style="274" customWidth="1"/>
    <col min="4852" max="4852" width="14.42578125" style="274" customWidth="1"/>
    <col min="4853" max="4853" width="21" style="274" customWidth="1"/>
    <col min="4854" max="4854" width="19.7109375" style="274" customWidth="1"/>
    <col min="4855" max="4855" width="18" style="274" customWidth="1"/>
    <col min="4856" max="4856" width="23.140625" style="274" customWidth="1"/>
    <col min="4857" max="4871" width="0" style="274" hidden="1" customWidth="1"/>
    <col min="4872" max="5103" width="9.140625" style="274"/>
    <col min="5104" max="5104" width="14.28515625" style="274" customWidth="1"/>
    <col min="5105" max="5105" width="13.85546875" style="274" customWidth="1"/>
    <col min="5106" max="5106" width="11.42578125" style="274" customWidth="1"/>
    <col min="5107" max="5107" width="27.85546875" style="274" customWidth="1"/>
    <col min="5108" max="5108" width="14.42578125" style="274" customWidth="1"/>
    <col min="5109" max="5109" width="21" style="274" customWidth="1"/>
    <col min="5110" max="5110" width="19.7109375" style="274" customWidth="1"/>
    <col min="5111" max="5111" width="18" style="274" customWidth="1"/>
    <col min="5112" max="5112" width="23.140625" style="274" customWidth="1"/>
    <col min="5113" max="5127" width="0" style="274" hidden="1" customWidth="1"/>
    <col min="5128" max="5359" width="9.140625" style="274"/>
    <col min="5360" max="5360" width="14.28515625" style="274" customWidth="1"/>
    <col min="5361" max="5361" width="13.85546875" style="274" customWidth="1"/>
    <col min="5362" max="5362" width="11.42578125" style="274" customWidth="1"/>
    <col min="5363" max="5363" width="27.85546875" style="274" customWidth="1"/>
    <col min="5364" max="5364" width="14.42578125" style="274" customWidth="1"/>
    <col min="5365" max="5365" width="21" style="274" customWidth="1"/>
    <col min="5366" max="5366" width="19.7109375" style="274" customWidth="1"/>
    <col min="5367" max="5367" width="18" style="274" customWidth="1"/>
    <col min="5368" max="5368" width="23.140625" style="274" customWidth="1"/>
    <col min="5369" max="5383" width="0" style="274" hidden="1" customWidth="1"/>
    <col min="5384" max="5615" width="9.140625" style="274"/>
    <col min="5616" max="5616" width="14.28515625" style="274" customWidth="1"/>
    <col min="5617" max="5617" width="13.85546875" style="274" customWidth="1"/>
    <col min="5618" max="5618" width="11.42578125" style="274" customWidth="1"/>
    <col min="5619" max="5619" width="27.85546875" style="274" customWidth="1"/>
    <col min="5620" max="5620" width="14.42578125" style="274" customWidth="1"/>
    <col min="5621" max="5621" width="21" style="274" customWidth="1"/>
    <col min="5622" max="5622" width="19.7109375" style="274" customWidth="1"/>
    <col min="5623" max="5623" width="18" style="274" customWidth="1"/>
    <col min="5624" max="5624" width="23.140625" style="274" customWidth="1"/>
    <col min="5625" max="5639" width="0" style="274" hidden="1" customWidth="1"/>
    <col min="5640" max="5871" width="9.140625" style="274"/>
    <col min="5872" max="5872" width="14.28515625" style="274" customWidth="1"/>
    <col min="5873" max="5873" width="13.85546875" style="274" customWidth="1"/>
    <col min="5874" max="5874" width="11.42578125" style="274" customWidth="1"/>
    <col min="5875" max="5875" width="27.85546875" style="274" customWidth="1"/>
    <col min="5876" max="5876" width="14.42578125" style="274" customWidth="1"/>
    <col min="5877" max="5877" width="21" style="274" customWidth="1"/>
    <col min="5878" max="5878" width="19.7109375" style="274" customWidth="1"/>
    <col min="5879" max="5879" width="18" style="274" customWidth="1"/>
    <col min="5880" max="5880" width="23.140625" style="274" customWidth="1"/>
    <col min="5881" max="5895" width="0" style="274" hidden="1" customWidth="1"/>
    <col min="5896" max="6127" width="9.140625" style="274"/>
    <col min="6128" max="6128" width="14.28515625" style="274" customWidth="1"/>
    <col min="6129" max="6129" width="13.85546875" style="274" customWidth="1"/>
    <col min="6130" max="6130" width="11.42578125" style="274" customWidth="1"/>
    <col min="6131" max="6131" width="27.85546875" style="274" customWidth="1"/>
    <col min="6132" max="6132" width="14.42578125" style="274" customWidth="1"/>
    <col min="6133" max="6133" width="21" style="274" customWidth="1"/>
    <col min="6134" max="6134" width="19.7109375" style="274" customWidth="1"/>
    <col min="6135" max="6135" width="18" style="274" customWidth="1"/>
    <col min="6136" max="6136" width="23.140625" style="274" customWidth="1"/>
    <col min="6137" max="6151" width="0" style="274" hidden="1" customWidth="1"/>
    <col min="6152" max="6383" width="9.140625" style="274"/>
    <col min="6384" max="6384" width="14.28515625" style="274" customWidth="1"/>
    <col min="6385" max="6385" width="13.85546875" style="274" customWidth="1"/>
    <col min="6386" max="6386" width="11.42578125" style="274" customWidth="1"/>
    <col min="6387" max="6387" width="27.85546875" style="274" customWidth="1"/>
    <col min="6388" max="6388" width="14.42578125" style="274" customWidth="1"/>
    <col min="6389" max="6389" width="21" style="274" customWidth="1"/>
    <col min="6390" max="6390" width="19.7109375" style="274" customWidth="1"/>
    <col min="6391" max="6391" width="18" style="274" customWidth="1"/>
    <col min="6392" max="6392" width="23.140625" style="274" customWidth="1"/>
    <col min="6393" max="6407" width="0" style="274" hidden="1" customWidth="1"/>
    <col min="6408" max="6639" width="9.140625" style="274"/>
    <col min="6640" max="6640" width="14.28515625" style="274" customWidth="1"/>
    <col min="6641" max="6641" width="13.85546875" style="274" customWidth="1"/>
    <col min="6642" max="6642" width="11.42578125" style="274" customWidth="1"/>
    <col min="6643" max="6643" width="27.85546875" style="274" customWidth="1"/>
    <col min="6644" max="6644" width="14.42578125" style="274" customWidth="1"/>
    <col min="6645" max="6645" width="21" style="274" customWidth="1"/>
    <col min="6646" max="6646" width="19.7109375" style="274" customWidth="1"/>
    <col min="6647" max="6647" width="18" style="274" customWidth="1"/>
    <col min="6648" max="6648" width="23.140625" style="274" customWidth="1"/>
    <col min="6649" max="6663" width="0" style="274" hidden="1" customWidth="1"/>
    <col min="6664" max="6895" width="9.140625" style="274"/>
    <col min="6896" max="6896" width="14.28515625" style="274" customWidth="1"/>
    <col min="6897" max="6897" width="13.85546875" style="274" customWidth="1"/>
    <col min="6898" max="6898" width="11.42578125" style="274" customWidth="1"/>
    <col min="6899" max="6899" width="27.85546875" style="274" customWidth="1"/>
    <col min="6900" max="6900" width="14.42578125" style="274" customWidth="1"/>
    <col min="6901" max="6901" width="21" style="274" customWidth="1"/>
    <col min="6902" max="6902" width="19.7109375" style="274" customWidth="1"/>
    <col min="6903" max="6903" width="18" style="274" customWidth="1"/>
    <col min="6904" max="6904" width="23.140625" style="274" customWidth="1"/>
    <col min="6905" max="6919" width="0" style="274" hidden="1" customWidth="1"/>
    <col min="6920" max="7151" width="9.140625" style="274"/>
    <col min="7152" max="7152" width="14.28515625" style="274" customWidth="1"/>
    <col min="7153" max="7153" width="13.85546875" style="274" customWidth="1"/>
    <col min="7154" max="7154" width="11.42578125" style="274" customWidth="1"/>
    <col min="7155" max="7155" width="27.85546875" style="274" customWidth="1"/>
    <col min="7156" max="7156" width="14.42578125" style="274" customWidth="1"/>
    <col min="7157" max="7157" width="21" style="274" customWidth="1"/>
    <col min="7158" max="7158" width="19.7109375" style="274" customWidth="1"/>
    <col min="7159" max="7159" width="18" style="274" customWidth="1"/>
    <col min="7160" max="7160" width="23.140625" style="274" customWidth="1"/>
    <col min="7161" max="7175" width="0" style="274" hidden="1" customWidth="1"/>
    <col min="7176" max="7407" width="9.140625" style="274"/>
    <col min="7408" max="7408" width="14.28515625" style="274" customWidth="1"/>
    <col min="7409" max="7409" width="13.85546875" style="274" customWidth="1"/>
    <col min="7410" max="7410" width="11.42578125" style="274" customWidth="1"/>
    <col min="7411" max="7411" width="27.85546875" style="274" customWidth="1"/>
    <col min="7412" max="7412" width="14.42578125" style="274" customWidth="1"/>
    <col min="7413" max="7413" width="21" style="274" customWidth="1"/>
    <col min="7414" max="7414" width="19.7109375" style="274" customWidth="1"/>
    <col min="7415" max="7415" width="18" style="274" customWidth="1"/>
    <col min="7416" max="7416" width="23.140625" style="274" customWidth="1"/>
    <col min="7417" max="7431" width="0" style="274" hidden="1" customWidth="1"/>
    <col min="7432" max="7663" width="9.140625" style="274"/>
    <col min="7664" max="7664" width="14.28515625" style="274" customWidth="1"/>
    <col min="7665" max="7665" width="13.85546875" style="274" customWidth="1"/>
    <col min="7666" max="7666" width="11.42578125" style="274" customWidth="1"/>
    <col min="7667" max="7667" width="27.85546875" style="274" customWidth="1"/>
    <col min="7668" max="7668" width="14.42578125" style="274" customWidth="1"/>
    <col min="7669" max="7669" width="21" style="274" customWidth="1"/>
    <col min="7670" max="7670" width="19.7109375" style="274" customWidth="1"/>
    <col min="7671" max="7671" width="18" style="274" customWidth="1"/>
    <col min="7672" max="7672" width="23.140625" style="274" customWidth="1"/>
    <col min="7673" max="7687" width="0" style="274" hidden="1" customWidth="1"/>
    <col min="7688" max="7919" width="9.140625" style="274"/>
    <col min="7920" max="7920" width="14.28515625" style="274" customWidth="1"/>
    <col min="7921" max="7921" width="13.85546875" style="274" customWidth="1"/>
    <col min="7922" max="7922" width="11.42578125" style="274" customWidth="1"/>
    <col min="7923" max="7923" width="27.85546875" style="274" customWidth="1"/>
    <col min="7924" max="7924" width="14.42578125" style="274" customWidth="1"/>
    <col min="7925" max="7925" width="21" style="274" customWidth="1"/>
    <col min="7926" max="7926" width="19.7109375" style="274" customWidth="1"/>
    <col min="7927" max="7927" width="18" style="274" customWidth="1"/>
    <col min="7928" max="7928" width="23.140625" style="274" customWidth="1"/>
    <col min="7929" max="7943" width="0" style="274" hidden="1" customWidth="1"/>
    <col min="7944" max="8175" width="9.140625" style="274"/>
    <col min="8176" max="8176" width="14.28515625" style="274" customWidth="1"/>
    <col min="8177" max="8177" width="13.85546875" style="274" customWidth="1"/>
    <col min="8178" max="8178" width="11.42578125" style="274" customWidth="1"/>
    <col min="8179" max="8179" width="27.85546875" style="274" customWidth="1"/>
    <col min="8180" max="8180" width="14.42578125" style="274" customWidth="1"/>
    <col min="8181" max="8181" width="21" style="274" customWidth="1"/>
    <col min="8182" max="8182" width="19.7109375" style="274" customWidth="1"/>
    <col min="8183" max="8183" width="18" style="274" customWidth="1"/>
    <col min="8184" max="8184" width="23.140625" style="274" customWidth="1"/>
    <col min="8185" max="8199" width="0" style="274" hidden="1" customWidth="1"/>
    <col min="8200" max="8431" width="9.140625" style="274"/>
    <col min="8432" max="8432" width="14.28515625" style="274" customWidth="1"/>
    <col min="8433" max="8433" width="13.85546875" style="274" customWidth="1"/>
    <col min="8434" max="8434" width="11.42578125" style="274" customWidth="1"/>
    <col min="8435" max="8435" width="27.85546875" style="274" customWidth="1"/>
    <col min="8436" max="8436" width="14.42578125" style="274" customWidth="1"/>
    <col min="8437" max="8437" width="21" style="274" customWidth="1"/>
    <col min="8438" max="8438" width="19.7109375" style="274" customWidth="1"/>
    <col min="8439" max="8439" width="18" style="274" customWidth="1"/>
    <col min="8440" max="8440" width="23.140625" style="274" customWidth="1"/>
    <col min="8441" max="8455" width="0" style="274" hidden="1" customWidth="1"/>
    <col min="8456" max="8687" width="9.140625" style="274"/>
    <col min="8688" max="8688" width="14.28515625" style="274" customWidth="1"/>
    <col min="8689" max="8689" width="13.85546875" style="274" customWidth="1"/>
    <col min="8690" max="8690" width="11.42578125" style="274" customWidth="1"/>
    <col min="8691" max="8691" width="27.85546875" style="274" customWidth="1"/>
    <col min="8692" max="8692" width="14.42578125" style="274" customWidth="1"/>
    <col min="8693" max="8693" width="21" style="274" customWidth="1"/>
    <col min="8694" max="8694" width="19.7109375" style="274" customWidth="1"/>
    <col min="8695" max="8695" width="18" style="274" customWidth="1"/>
    <col min="8696" max="8696" width="23.140625" style="274" customWidth="1"/>
    <col min="8697" max="8711" width="0" style="274" hidden="1" customWidth="1"/>
    <col min="8712" max="8943" width="9.140625" style="274"/>
    <col min="8944" max="8944" width="14.28515625" style="274" customWidth="1"/>
    <col min="8945" max="8945" width="13.85546875" style="274" customWidth="1"/>
    <col min="8946" max="8946" width="11.42578125" style="274" customWidth="1"/>
    <col min="8947" max="8947" width="27.85546875" style="274" customWidth="1"/>
    <col min="8948" max="8948" width="14.42578125" style="274" customWidth="1"/>
    <col min="8949" max="8949" width="21" style="274" customWidth="1"/>
    <col min="8950" max="8950" width="19.7109375" style="274" customWidth="1"/>
    <col min="8951" max="8951" width="18" style="274" customWidth="1"/>
    <col min="8952" max="8952" width="23.140625" style="274" customWidth="1"/>
    <col min="8953" max="8967" width="0" style="274" hidden="1" customWidth="1"/>
    <col min="8968" max="9199" width="9.140625" style="274"/>
    <col min="9200" max="9200" width="14.28515625" style="274" customWidth="1"/>
    <col min="9201" max="9201" width="13.85546875" style="274" customWidth="1"/>
    <col min="9202" max="9202" width="11.42578125" style="274" customWidth="1"/>
    <col min="9203" max="9203" width="27.85546875" style="274" customWidth="1"/>
    <col min="9204" max="9204" width="14.42578125" style="274" customWidth="1"/>
    <col min="9205" max="9205" width="21" style="274" customWidth="1"/>
    <col min="9206" max="9206" width="19.7109375" style="274" customWidth="1"/>
    <col min="9207" max="9207" width="18" style="274" customWidth="1"/>
    <col min="9208" max="9208" width="23.140625" style="274" customWidth="1"/>
    <col min="9209" max="9223" width="0" style="274" hidden="1" customWidth="1"/>
    <col min="9224" max="9455" width="9.140625" style="274"/>
    <col min="9456" max="9456" width="14.28515625" style="274" customWidth="1"/>
    <col min="9457" max="9457" width="13.85546875" style="274" customWidth="1"/>
    <col min="9458" max="9458" width="11.42578125" style="274" customWidth="1"/>
    <col min="9459" max="9459" width="27.85546875" style="274" customWidth="1"/>
    <col min="9460" max="9460" width="14.42578125" style="274" customWidth="1"/>
    <col min="9461" max="9461" width="21" style="274" customWidth="1"/>
    <col min="9462" max="9462" width="19.7109375" style="274" customWidth="1"/>
    <col min="9463" max="9463" width="18" style="274" customWidth="1"/>
    <col min="9464" max="9464" width="23.140625" style="274" customWidth="1"/>
    <col min="9465" max="9479" width="0" style="274" hidden="1" customWidth="1"/>
    <col min="9480" max="9711" width="9.140625" style="274"/>
    <col min="9712" max="9712" width="14.28515625" style="274" customWidth="1"/>
    <col min="9713" max="9713" width="13.85546875" style="274" customWidth="1"/>
    <col min="9714" max="9714" width="11.42578125" style="274" customWidth="1"/>
    <col min="9715" max="9715" width="27.85546875" style="274" customWidth="1"/>
    <col min="9716" max="9716" width="14.42578125" style="274" customWidth="1"/>
    <col min="9717" max="9717" width="21" style="274" customWidth="1"/>
    <col min="9718" max="9718" width="19.7109375" style="274" customWidth="1"/>
    <col min="9719" max="9719" width="18" style="274" customWidth="1"/>
    <col min="9720" max="9720" width="23.140625" style="274" customWidth="1"/>
    <col min="9721" max="9735" width="0" style="274" hidden="1" customWidth="1"/>
    <col min="9736" max="9967" width="9.140625" style="274"/>
    <col min="9968" max="9968" width="14.28515625" style="274" customWidth="1"/>
    <col min="9969" max="9969" width="13.85546875" style="274" customWidth="1"/>
    <col min="9970" max="9970" width="11.42578125" style="274" customWidth="1"/>
    <col min="9971" max="9971" width="27.85546875" style="274" customWidth="1"/>
    <col min="9972" max="9972" width="14.42578125" style="274" customWidth="1"/>
    <col min="9973" max="9973" width="21" style="274" customWidth="1"/>
    <col min="9974" max="9974" width="19.7109375" style="274" customWidth="1"/>
    <col min="9975" max="9975" width="18" style="274" customWidth="1"/>
    <col min="9976" max="9976" width="23.140625" style="274" customWidth="1"/>
    <col min="9977" max="9991" width="0" style="274" hidden="1" customWidth="1"/>
    <col min="9992" max="10223" width="9.140625" style="274"/>
    <col min="10224" max="10224" width="14.28515625" style="274" customWidth="1"/>
    <col min="10225" max="10225" width="13.85546875" style="274" customWidth="1"/>
    <col min="10226" max="10226" width="11.42578125" style="274" customWidth="1"/>
    <col min="10227" max="10227" width="27.85546875" style="274" customWidth="1"/>
    <col min="10228" max="10228" width="14.42578125" style="274" customWidth="1"/>
    <col min="10229" max="10229" width="21" style="274" customWidth="1"/>
    <col min="10230" max="10230" width="19.7109375" style="274" customWidth="1"/>
    <col min="10231" max="10231" width="18" style="274" customWidth="1"/>
    <col min="10232" max="10232" width="23.140625" style="274" customWidth="1"/>
    <col min="10233" max="10247" width="0" style="274" hidden="1" customWidth="1"/>
    <col min="10248" max="10479" width="9.140625" style="274"/>
    <col min="10480" max="10480" width="14.28515625" style="274" customWidth="1"/>
    <col min="10481" max="10481" width="13.85546875" style="274" customWidth="1"/>
    <col min="10482" max="10482" width="11.42578125" style="274" customWidth="1"/>
    <col min="10483" max="10483" width="27.85546875" style="274" customWidth="1"/>
    <col min="10484" max="10484" width="14.42578125" style="274" customWidth="1"/>
    <col min="10485" max="10485" width="21" style="274" customWidth="1"/>
    <col min="10486" max="10486" width="19.7109375" style="274" customWidth="1"/>
    <col min="10487" max="10487" width="18" style="274" customWidth="1"/>
    <col min="10488" max="10488" width="23.140625" style="274" customWidth="1"/>
    <col min="10489" max="10503" width="0" style="274" hidden="1" customWidth="1"/>
    <col min="10504" max="10735" width="9.140625" style="274"/>
    <col min="10736" max="10736" width="14.28515625" style="274" customWidth="1"/>
    <col min="10737" max="10737" width="13.85546875" style="274" customWidth="1"/>
    <col min="10738" max="10738" width="11.42578125" style="274" customWidth="1"/>
    <col min="10739" max="10739" width="27.85546875" style="274" customWidth="1"/>
    <col min="10740" max="10740" width="14.42578125" style="274" customWidth="1"/>
    <col min="10741" max="10741" width="21" style="274" customWidth="1"/>
    <col min="10742" max="10742" width="19.7109375" style="274" customWidth="1"/>
    <col min="10743" max="10743" width="18" style="274" customWidth="1"/>
    <col min="10744" max="10744" width="23.140625" style="274" customWidth="1"/>
    <col min="10745" max="10759" width="0" style="274" hidden="1" customWidth="1"/>
    <col min="10760" max="10991" width="9.140625" style="274"/>
    <col min="10992" max="10992" width="14.28515625" style="274" customWidth="1"/>
    <col min="10993" max="10993" width="13.85546875" style="274" customWidth="1"/>
    <col min="10994" max="10994" width="11.42578125" style="274" customWidth="1"/>
    <col min="10995" max="10995" width="27.85546875" style="274" customWidth="1"/>
    <col min="10996" max="10996" width="14.42578125" style="274" customWidth="1"/>
    <col min="10997" max="10997" width="21" style="274" customWidth="1"/>
    <col min="10998" max="10998" width="19.7109375" style="274" customWidth="1"/>
    <col min="10999" max="10999" width="18" style="274" customWidth="1"/>
    <col min="11000" max="11000" width="23.140625" style="274" customWidth="1"/>
    <col min="11001" max="11015" width="0" style="274" hidden="1" customWidth="1"/>
    <col min="11016" max="11247" width="9.140625" style="274"/>
    <col min="11248" max="11248" width="14.28515625" style="274" customWidth="1"/>
    <col min="11249" max="11249" width="13.85546875" style="274" customWidth="1"/>
    <col min="11250" max="11250" width="11.42578125" style="274" customWidth="1"/>
    <col min="11251" max="11251" width="27.85546875" style="274" customWidth="1"/>
    <col min="11252" max="11252" width="14.42578125" style="274" customWidth="1"/>
    <col min="11253" max="11253" width="21" style="274" customWidth="1"/>
    <col min="11254" max="11254" width="19.7109375" style="274" customWidth="1"/>
    <col min="11255" max="11255" width="18" style="274" customWidth="1"/>
    <col min="11256" max="11256" width="23.140625" style="274" customWidth="1"/>
    <col min="11257" max="11271" width="0" style="274" hidden="1" customWidth="1"/>
    <col min="11272" max="11503" width="9.140625" style="274"/>
    <col min="11504" max="11504" width="14.28515625" style="274" customWidth="1"/>
    <col min="11505" max="11505" width="13.85546875" style="274" customWidth="1"/>
    <col min="11506" max="11506" width="11.42578125" style="274" customWidth="1"/>
    <col min="11507" max="11507" width="27.85546875" style="274" customWidth="1"/>
    <col min="11508" max="11508" width="14.42578125" style="274" customWidth="1"/>
    <col min="11509" max="11509" width="21" style="274" customWidth="1"/>
    <col min="11510" max="11510" width="19.7109375" style="274" customWidth="1"/>
    <col min="11511" max="11511" width="18" style="274" customWidth="1"/>
    <col min="11512" max="11512" width="23.140625" style="274" customWidth="1"/>
    <col min="11513" max="11527" width="0" style="274" hidden="1" customWidth="1"/>
    <col min="11528" max="11759" width="9.140625" style="274"/>
    <col min="11760" max="11760" width="14.28515625" style="274" customWidth="1"/>
    <col min="11761" max="11761" width="13.85546875" style="274" customWidth="1"/>
    <col min="11762" max="11762" width="11.42578125" style="274" customWidth="1"/>
    <col min="11763" max="11763" width="27.85546875" style="274" customWidth="1"/>
    <col min="11764" max="11764" width="14.42578125" style="274" customWidth="1"/>
    <col min="11765" max="11765" width="21" style="274" customWidth="1"/>
    <col min="11766" max="11766" width="19.7109375" style="274" customWidth="1"/>
    <col min="11767" max="11767" width="18" style="274" customWidth="1"/>
    <col min="11768" max="11768" width="23.140625" style="274" customWidth="1"/>
    <col min="11769" max="11783" width="0" style="274" hidden="1" customWidth="1"/>
    <col min="11784" max="12015" width="9.140625" style="274"/>
    <col min="12016" max="12016" width="14.28515625" style="274" customWidth="1"/>
    <col min="12017" max="12017" width="13.85546875" style="274" customWidth="1"/>
    <col min="12018" max="12018" width="11.42578125" style="274" customWidth="1"/>
    <col min="12019" max="12019" width="27.85546875" style="274" customWidth="1"/>
    <col min="12020" max="12020" width="14.42578125" style="274" customWidth="1"/>
    <col min="12021" max="12021" width="21" style="274" customWidth="1"/>
    <col min="12022" max="12022" width="19.7109375" style="274" customWidth="1"/>
    <col min="12023" max="12023" width="18" style="274" customWidth="1"/>
    <col min="12024" max="12024" width="23.140625" style="274" customWidth="1"/>
    <col min="12025" max="12039" width="0" style="274" hidden="1" customWidth="1"/>
    <col min="12040" max="12271" width="9.140625" style="274"/>
    <col min="12272" max="12272" width="14.28515625" style="274" customWidth="1"/>
    <col min="12273" max="12273" width="13.85546875" style="274" customWidth="1"/>
    <col min="12274" max="12274" width="11.42578125" style="274" customWidth="1"/>
    <col min="12275" max="12275" width="27.85546875" style="274" customWidth="1"/>
    <col min="12276" max="12276" width="14.42578125" style="274" customWidth="1"/>
    <col min="12277" max="12277" width="21" style="274" customWidth="1"/>
    <col min="12278" max="12278" width="19.7109375" style="274" customWidth="1"/>
    <col min="12279" max="12279" width="18" style="274" customWidth="1"/>
    <col min="12280" max="12280" width="23.140625" style="274" customWidth="1"/>
    <col min="12281" max="12295" width="0" style="274" hidden="1" customWidth="1"/>
    <col min="12296" max="12527" width="9.140625" style="274"/>
    <col min="12528" max="12528" width="14.28515625" style="274" customWidth="1"/>
    <col min="12529" max="12529" width="13.85546875" style="274" customWidth="1"/>
    <col min="12530" max="12530" width="11.42578125" style="274" customWidth="1"/>
    <col min="12531" max="12531" width="27.85546875" style="274" customWidth="1"/>
    <col min="12532" max="12532" width="14.42578125" style="274" customWidth="1"/>
    <col min="12533" max="12533" width="21" style="274" customWidth="1"/>
    <col min="12534" max="12534" width="19.7109375" style="274" customWidth="1"/>
    <col min="12535" max="12535" width="18" style="274" customWidth="1"/>
    <col min="12536" max="12536" width="23.140625" style="274" customWidth="1"/>
    <col min="12537" max="12551" width="0" style="274" hidden="1" customWidth="1"/>
    <col min="12552" max="12783" width="9.140625" style="274"/>
    <col min="12784" max="12784" width="14.28515625" style="274" customWidth="1"/>
    <col min="12785" max="12785" width="13.85546875" style="274" customWidth="1"/>
    <col min="12786" max="12786" width="11.42578125" style="274" customWidth="1"/>
    <col min="12787" max="12787" width="27.85546875" style="274" customWidth="1"/>
    <col min="12788" max="12788" width="14.42578125" style="274" customWidth="1"/>
    <col min="12789" max="12789" width="21" style="274" customWidth="1"/>
    <col min="12790" max="12790" width="19.7109375" style="274" customWidth="1"/>
    <col min="12791" max="12791" width="18" style="274" customWidth="1"/>
    <col min="12792" max="12792" width="23.140625" style="274" customWidth="1"/>
    <col min="12793" max="12807" width="0" style="274" hidden="1" customWidth="1"/>
    <col min="12808" max="13039" width="9.140625" style="274"/>
    <col min="13040" max="13040" width="14.28515625" style="274" customWidth="1"/>
    <col min="13041" max="13041" width="13.85546875" style="274" customWidth="1"/>
    <col min="13042" max="13042" width="11.42578125" style="274" customWidth="1"/>
    <col min="13043" max="13043" width="27.85546875" style="274" customWidth="1"/>
    <col min="13044" max="13044" width="14.42578125" style="274" customWidth="1"/>
    <col min="13045" max="13045" width="21" style="274" customWidth="1"/>
    <col min="13046" max="13046" width="19.7109375" style="274" customWidth="1"/>
    <col min="13047" max="13047" width="18" style="274" customWidth="1"/>
    <col min="13048" max="13048" width="23.140625" style="274" customWidth="1"/>
    <col min="13049" max="13063" width="0" style="274" hidden="1" customWidth="1"/>
    <col min="13064" max="13295" width="9.140625" style="274"/>
    <col min="13296" max="13296" width="14.28515625" style="274" customWidth="1"/>
    <col min="13297" max="13297" width="13.85546875" style="274" customWidth="1"/>
    <col min="13298" max="13298" width="11.42578125" style="274" customWidth="1"/>
    <col min="13299" max="13299" width="27.85546875" style="274" customWidth="1"/>
    <col min="13300" max="13300" width="14.42578125" style="274" customWidth="1"/>
    <col min="13301" max="13301" width="21" style="274" customWidth="1"/>
    <col min="13302" max="13302" width="19.7109375" style="274" customWidth="1"/>
    <col min="13303" max="13303" width="18" style="274" customWidth="1"/>
    <col min="13304" max="13304" width="23.140625" style="274" customWidth="1"/>
    <col min="13305" max="13319" width="0" style="274" hidden="1" customWidth="1"/>
    <col min="13320" max="13551" width="9.140625" style="274"/>
    <col min="13552" max="13552" width="14.28515625" style="274" customWidth="1"/>
    <col min="13553" max="13553" width="13.85546875" style="274" customWidth="1"/>
    <col min="13554" max="13554" width="11.42578125" style="274" customWidth="1"/>
    <col min="13555" max="13555" width="27.85546875" style="274" customWidth="1"/>
    <col min="13556" max="13556" width="14.42578125" style="274" customWidth="1"/>
    <col min="13557" max="13557" width="21" style="274" customWidth="1"/>
    <col min="13558" max="13558" width="19.7109375" style="274" customWidth="1"/>
    <col min="13559" max="13559" width="18" style="274" customWidth="1"/>
    <col min="13560" max="13560" width="23.140625" style="274" customWidth="1"/>
    <col min="13561" max="13575" width="0" style="274" hidden="1" customWidth="1"/>
    <col min="13576" max="13807" width="9.140625" style="274"/>
    <col min="13808" max="13808" width="14.28515625" style="274" customWidth="1"/>
    <col min="13809" max="13809" width="13.85546875" style="274" customWidth="1"/>
    <col min="13810" max="13810" width="11.42578125" style="274" customWidth="1"/>
    <col min="13811" max="13811" width="27.85546875" style="274" customWidth="1"/>
    <col min="13812" max="13812" width="14.42578125" style="274" customWidth="1"/>
    <col min="13813" max="13813" width="21" style="274" customWidth="1"/>
    <col min="13814" max="13814" width="19.7109375" style="274" customWidth="1"/>
    <col min="13815" max="13815" width="18" style="274" customWidth="1"/>
    <col min="13816" max="13816" width="23.140625" style="274" customWidth="1"/>
    <col min="13817" max="13831" width="0" style="274" hidden="1" customWidth="1"/>
    <col min="13832" max="14063" width="9.140625" style="274"/>
    <col min="14064" max="14064" width="14.28515625" style="274" customWidth="1"/>
    <col min="14065" max="14065" width="13.85546875" style="274" customWidth="1"/>
    <col min="14066" max="14066" width="11.42578125" style="274" customWidth="1"/>
    <col min="14067" max="14067" width="27.85546875" style="274" customWidth="1"/>
    <col min="14068" max="14068" width="14.42578125" style="274" customWidth="1"/>
    <col min="14069" max="14069" width="21" style="274" customWidth="1"/>
    <col min="14070" max="14070" width="19.7109375" style="274" customWidth="1"/>
    <col min="14071" max="14071" width="18" style="274" customWidth="1"/>
    <col min="14072" max="14072" width="23.140625" style="274" customWidth="1"/>
    <col min="14073" max="14087" width="0" style="274" hidden="1" customWidth="1"/>
    <col min="14088" max="14319" width="9.140625" style="274"/>
    <col min="14320" max="14320" width="14.28515625" style="274" customWidth="1"/>
    <col min="14321" max="14321" width="13.85546875" style="274" customWidth="1"/>
    <col min="14322" max="14322" width="11.42578125" style="274" customWidth="1"/>
    <col min="14323" max="14323" width="27.85546875" style="274" customWidth="1"/>
    <col min="14324" max="14324" width="14.42578125" style="274" customWidth="1"/>
    <col min="14325" max="14325" width="21" style="274" customWidth="1"/>
    <col min="14326" max="14326" width="19.7109375" style="274" customWidth="1"/>
    <col min="14327" max="14327" width="18" style="274" customWidth="1"/>
    <col min="14328" max="14328" width="23.140625" style="274" customWidth="1"/>
    <col min="14329" max="14343" width="0" style="274" hidden="1" customWidth="1"/>
    <col min="14344" max="14575" width="9.140625" style="274"/>
    <col min="14576" max="14576" width="14.28515625" style="274" customWidth="1"/>
    <col min="14577" max="14577" width="13.85546875" style="274" customWidth="1"/>
    <col min="14578" max="14578" width="11.42578125" style="274" customWidth="1"/>
    <col min="14579" max="14579" width="27.85546875" style="274" customWidth="1"/>
    <col min="14580" max="14580" width="14.42578125" style="274" customWidth="1"/>
    <col min="14581" max="14581" width="21" style="274" customWidth="1"/>
    <col min="14582" max="14582" width="19.7109375" style="274" customWidth="1"/>
    <col min="14583" max="14583" width="18" style="274" customWidth="1"/>
    <col min="14584" max="14584" width="23.140625" style="274" customWidth="1"/>
    <col min="14585" max="14599" width="0" style="274" hidden="1" customWidth="1"/>
    <col min="14600" max="14831" width="9.140625" style="274"/>
    <col min="14832" max="14832" width="14.28515625" style="274" customWidth="1"/>
    <col min="14833" max="14833" width="13.85546875" style="274" customWidth="1"/>
    <col min="14834" max="14834" width="11.42578125" style="274" customWidth="1"/>
    <col min="14835" max="14835" width="27.85546875" style="274" customWidth="1"/>
    <col min="14836" max="14836" width="14.42578125" style="274" customWidth="1"/>
    <col min="14837" max="14837" width="21" style="274" customWidth="1"/>
    <col min="14838" max="14838" width="19.7109375" style="274" customWidth="1"/>
    <col min="14839" max="14839" width="18" style="274" customWidth="1"/>
    <col min="14840" max="14840" width="23.140625" style="274" customWidth="1"/>
    <col min="14841" max="14855" width="0" style="274" hidden="1" customWidth="1"/>
    <col min="14856" max="15087" width="9.140625" style="274"/>
    <col min="15088" max="15088" width="14.28515625" style="274" customWidth="1"/>
    <col min="15089" max="15089" width="13.85546875" style="274" customWidth="1"/>
    <col min="15090" max="15090" width="11.42578125" style="274" customWidth="1"/>
    <col min="15091" max="15091" width="27.85546875" style="274" customWidth="1"/>
    <col min="15092" max="15092" width="14.42578125" style="274" customWidth="1"/>
    <col min="15093" max="15093" width="21" style="274" customWidth="1"/>
    <col min="15094" max="15094" width="19.7109375" style="274" customWidth="1"/>
    <col min="15095" max="15095" width="18" style="274" customWidth="1"/>
    <col min="15096" max="15096" width="23.140625" style="274" customWidth="1"/>
    <col min="15097" max="15111" width="0" style="274" hidden="1" customWidth="1"/>
    <col min="15112" max="15343" width="9.140625" style="274"/>
    <col min="15344" max="15344" width="14.28515625" style="274" customWidth="1"/>
    <col min="15345" max="15345" width="13.85546875" style="274" customWidth="1"/>
    <col min="15346" max="15346" width="11.42578125" style="274" customWidth="1"/>
    <col min="15347" max="15347" width="27.85546875" style="274" customWidth="1"/>
    <col min="15348" max="15348" width="14.42578125" style="274" customWidth="1"/>
    <col min="15349" max="15349" width="21" style="274" customWidth="1"/>
    <col min="15350" max="15350" width="19.7109375" style="274" customWidth="1"/>
    <col min="15351" max="15351" width="18" style="274" customWidth="1"/>
    <col min="15352" max="15352" width="23.140625" style="274" customWidth="1"/>
    <col min="15353" max="15367" width="0" style="274" hidden="1" customWidth="1"/>
    <col min="15368" max="15599" width="9.140625" style="274"/>
    <col min="15600" max="15600" width="14.28515625" style="274" customWidth="1"/>
    <col min="15601" max="15601" width="13.85546875" style="274" customWidth="1"/>
    <col min="15602" max="15602" width="11.42578125" style="274" customWidth="1"/>
    <col min="15603" max="15603" width="27.85546875" style="274" customWidth="1"/>
    <col min="15604" max="15604" width="14.42578125" style="274" customWidth="1"/>
    <col min="15605" max="15605" width="21" style="274" customWidth="1"/>
    <col min="15606" max="15606" width="19.7109375" style="274" customWidth="1"/>
    <col min="15607" max="15607" width="18" style="274" customWidth="1"/>
    <col min="15608" max="15608" width="23.140625" style="274" customWidth="1"/>
    <col min="15609" max="15623" width="0" style="274" hidden="1" customWidth="1"/>
    <col min="15624" max="15855" width="9.140625" style="274"/>
    <col min="15856" max="15856" width="14.28515625" style="274" customWidth="1"/>
    <col min="15857" max="15857" width="13.85546875" style="274" customWidth="1"/>
    <col min="15858" max="15858" width="11.42578125" style="274" customWidth="1"/>
    <col min="15859" max="15859" width="27.85546875" style="274" customWidth="1"/>
    <col min="15860" max="15860" width="14.42578125" style="274" customWidth="1"/>
    <col min="15861" max="15861" width="21" style="274" customWidth="1"/>
    <col min="15862" max="15862" width="19.7109375" style="274" customWidth="1"/>
    <col min="15863" max="15863" width="18" style="274" customWidth="1"/>
    <col min="15864" max="15864" width="23.140625" style="274" customWidth="1"/>
    <col min="15865" max="15879" width="0" style="274" hidden="1" customWidth="1"/>
    <col min="15880" max="16111" width="9.140625" style="274"/>
    <col min="16112" max="16112" width="14.28515625" style="274" customWidth="1"/>
    <col min="16113" max="16113" width="13.85546875" style="274" customWidth="1"/>
    <col min="16114" max="16114" width="11.42578125" style="274" customWidth="1"/>
    <col min="16115" max="16115" width="27.85546875" style="274" customWidth="1"/>
    <col min="16116" max="16116" width="14.42578125" style="274" customWidth="1"/>
    <col min="16117" max="16117" width="21" style="274" customWidth="1"/>
    <col min="16118" max="16118" width="19.7109375" style="274" customWidth="1"/>
    <col min="16119" max="16119" width="18" style="274" customWidth="1"/>
    <col min="16120" max="16120" width="23.140625" style="274" customWidth="1"/>
    <col min="16121" max="16135" width="0" style="274" hidden="1" customWidth="1"/>
    <col min="16136" max="16384" width="9.140625" style="274"/>
  </cols>
  <sheetData>
    <row r="1" spans="1:8" ht="24" customHeight="1">
      <c r="A1" s="307" t="str">
        <f>'Attach 3(JV)'!A1:D1</f>
        <v>Specification No. :WR2/NT/W-CIVIL/DOM/G01/26/02747</v>
      </c>
      <c r="B1" s="323"/>
      <c r="C1" s="323"/>
      <c r="D1" s="323"/>
      <c r="E1" s="323"/>
      <c r="F1" s="323"/>
      <c r="G1" s="323"/>
      <c r="H1" s="272"/>
    </row>
    <row r="2" spans="1:8" ht="15.75" customHeight="1"/>
    <row r="3" spans="1:8" ht="28.5" customHeight="1">
      <c r="A3" s="995" t="str">
        <f>'Attach 3(JV)'!A3:E3</f>
        <v>Landscaping and Horticulture development at 765/400/220KV Navsari New GIS Substation</v>
      </c>
      <c r="B3" s="995"/>
      <c r="C3" s="995"/>
      <c r="D3" s="995"/>
      <c r="E3" s="995"/>
      <c r="F3" s="995"/>
      <c r="G3" s="995"/>
      <c r="H3" s="995"/>
    </row>
    <row r="5" spans="1:8" ht="21.75" customHeight="1">
      <c r="A5" s="988" t="s">
        <v>327</v>
      </c>
      <c r="B5" s="988"/>
      <c r="C5" s="988"/>
      <c r="D5" s="988"/>
      <c r="E5" s="988"/>
      <c r="F5" s="988"/>
      <c r="G5" s="988"/>
      <c r="H5" s="988"/>
    </row>
    <row r="7" spans="1:8" ht="16.5">
      <c r="A7" s="279" t="str">
        <f>'Attach 3(JV)'!A7</f>
        <v>Bidder’s Name and Address  :</v>
      </c>
      <c r="F7" s="281"/>
      <c r="H7" s="303" t="str">
        <f>'[15]Attach 3(JV)'!E7</f>
        <v>To:</v>
      </c>
    </row>
    <row r="8" spans="1:8" ht="32.25" customHeight="1">
      <c r="A8" s="989" t="str">
        <f>IF('[16]Names of Bidder'!D6= "JV (Joint Venture)", "JV of " &amp; I8, "")</f>
        <v/>
      </c>
      <c r="B8" s="989"/>
      <c r="C8" s="989"/>
      <c r="D8" s="989"/>
      <c r="F8" s="390"/>
      <c r="H8" s="305" t="str">
        <f>'[15]Attach 3(JV)'!E8</f>
        <v>Contract Services</v>
      </c>
    </row>
    <row r="9" spans="1:8" ht="18" customHeight="1">
      <c r="A9" s="279" t="s">
        <v>468</v>
      </c>
      <c r="B9" s="990">
        <f>'Attach 3(JV)'!B9:D9</f>
        <v>0</v>
      </c>
      <c r="C9" s="990"/>
      <c r="F9" s="390"/>
      <c r="H9" s="12" t="s">
        <v>326</v>
      </c>
    </row>
    <row r="10" spans="1:8" ht="18" customHeight="1">
      <c r="A10" s="279" t="s">
        <v>469</v>
      </c>
      <c r="B10" s="990">
        <f>'Attach 3(JV)'!B10:D10</f>
        <v>0</v>
      </c>
      <c r="C10" s="990"/>
      <c r="F10" s="390"/>
      <c r="H10" s="12" t="s">
        <v>797</v>
      </c>
    </row>
    <row r="11" spans="1:8" ht="17.25" customHeight="1">
      <c r="B11" s="990">
        <f>'Attach 3(JV)'!B11:D11</f>
        <v>0</v>
      </c>
      <c r="C11" s="990"/>
      <c r="F11" s="390"/>
      <c r="H11" s="12" t="s">
        <v>798</v>
      </c>
    </row>
    <row r="12" spans="1:8" ht="18" customHeight="1">
      <c r="B12" s="990">
        <f>'Attach 3(JV)'!B12:D12</f>
        <v>0</v>
      </c>
      <c r="C12" s="990"/>
      <c r="H12" s="12"/>
    </row>
    <row r="13" spans="1:8">
      <c r="H13" s="25"/>
    </row>
    <row r="14" spans="1:8">
      <c r="A14" s="274" t="s">
        <v>318</v>
      </c>
    </row>
    <row r="16" spans="1:8" ht="96.75" customHeight="1">
      <c r="A16" s="914" t="s">
        <v>923</v>
      </c>
      <c r="B16" s="914"/>
      <c r="C16" s="914"/>
      <c r="D16" s="914"/>
      <c r="E16" s="914"/>
      <c r="F16" s="914"/>
      <c r="G16" s="914"/>
      <c r="H16" s="914"/>
    </row>
    <row r="17" spans="1:8" ht="27.75" customHeight="1">
      <c r="A17" s="1270" t="s">
        <v>924</v>
      </c>
      <c r="B17" s="1270"/>
      <c r="C17" s="1270"/>
      <c r="D17" s="1270"/>
      <c r="E17" s="1270"/>
      <c r="F17" s="1270"/>
      <c r="G17" s="1270"/>
      <c r="H17" s="1270"/>
    </row>
    <row r="18" spans="1:8" ht="17.25" customHeight="1">
      <c r="A18" s="391"/>
      <c r="B18" s="914"/>
      <c r="C18" s="914"/>
      <c r="D18" s="914"/>
      <c r="E18" s="914"/>
      <c r="F18" s="914"/>
    </row>
    <row r="19" spans="1:8" ht="17.25" hidden="1" customHeight="1">
      <c r="A19" s="391" t="s">
        <v>471</v>
      </c>
      <c r="B19" s="914" t="s">
        <v>473</v>
      </c>
      <c r="C19" s="914"/>
      <c r="D19" s="914"/>
      <c r="E19" s="914"/>
      <c r="F19" s="914"/>
      <c r="G19" s="914"/>
      <c r="H19" s="914"/>
    </row>
    <row r="20" spans="1:8" hidden="1">
      <c r="A20" s="393" t="s">
        <v>19</v>
      </c>
      <c r="B20" s="985" t="e">
        <f>'[15]Name of Bidder'!C13</f>
        <v>#REF!</v>
      </c>
      <c r="C20" s="985"/>
      <c r="D20" s="985"/>
      <c r="E20" s="985"/>
      <c r="F20" s="985"/>
      <c r="G20" s="985"/>
      <c r="H20" s="985"/>
    </row>
    <row r="21" spans="1:8" hidden="1">
      <c r="A21" s="393" t="s">
        <v>28</v>
      </c>
      <c r="B21" s="985" t="e">
        <f>'[15]Name of Bidder'!C18</f>
        <v>#REF!</v>
      </c>
      <c r="C21" s="985"/>
      <c r="D21" s="985"/>
      <c r="E21" s="985"/>
      <c r="F21" s="985"/>
      <c r="G21" s="985"/>
      <c r="H21" s="985"/>
    </row>
    <row r="22" spans="1:8" ht="17.25" hidden="1" customHeight="1">
      <c r="A22" s="393" t="s">
        <v>383</v>
      </c>
      <c r="B22" s="985" t="e">
        <f>'[15]Name of Bidder'!C23</f>
        <v>#REF!</v>
      </c>
      <c r="C22" s="985"/>
      <c r="D22" s="985"/>
      <c r="E22" s="985"/>
      <c r="F22" s="985"/>
      <c r="G22" s="985"/>
      <c r="H22" s="985"/>
    </row>
    <row r="23" spans="1:8" ht="15.75" hidden="1" customHeight="1">
      <c r="B23" s="590" t="s">
        <v>474</v>
      </c>
    </row>
    <row r="24" spans="1:8" ht="47.25" customHeight="1">
      <c r="A24" s="1272" t="s">
        <v>925</v>
      </c>
      <c r="B24" s="1272"/>
      <c r="C24" s="1272"/>
      <c r="D24" s="1272"/>
      <c r="E24" s="1272"/>
      <c r="F24" s="1272"/>
      <c r="G24" s="1272"/>
      <c r="H24" s="1272"/>
    </row>
    <row r="25" spans="1:8" ht="25.5" hidden="1" customHeight="1">
      <c r="A25" s="914" t="s">
        <v>475</v>
      </c>
      <c r="B25" s="914"/>
      <c r="C25" s="914"/>
      <c r="D25" s="914"/>
      <c r="E25" s="914"/>
      <c r="F25" s="914"/>
      <c r="G25" s="914"/>
      <c r="H25" s="914"/>
    </row>
    <row r="26" spans="1:8" ht="27" customHeight="1">
      <c r="A26" s="1271" t="s">
        <v>926</v>
      </c>
      <c r="B26" s="598"/>
      <c r="C26" s="598"/>
      <c r="D26" s="598"/>
      <c r="E26" s="598"/>
      <c r="F26" s="598"/>
      <c r="G26" s="598"/>
      <c r="H26" s="598"/>
    </row>
    <row r="27" spans="1:8" ht="43.5" customHeight="1">
      <c r="A27" s="904"/>
      <c r="B27" s="904"/>
      <c r="C27" s="904"/>
      <c r="D27" s="904"/>
      <c r="E27" s="904"/>
      <c r="F27" s="904"/>
      <c r="G27" s="904"/>
      <c r="H27" s="904"/>
    </row>
    <row r="28" spans="1:8" s="592" customFormat="1" ht="24" customHeight="1">
      <c r="A28" s="648">
        <v>2</v>
      </c>
      <c r="B28" s="997" t="s">
        <v>707</v>
      </c>
      <c r="C28" s="997"/>
      <c r="D28" s="997"/>
      <c r="E28" s="997"/>
      <c r="F28" s="997"/>
      <c r="G28" s="997"/>
      <c r="H28" s="997"/>
    </row>
    <row r="29" spans="1:8" s="592" customFormat="1" ht="16.5">
      <c r="A29" s="649"/>
      <c r="B29" s="649"/>
      <c r="C29" s="649"/>
      <c r="D29" s="649"/>
      <c r="E29" s="649"/>
      <c r="F29" s="649"/>
      <c r="G29" s="649"/>
      <c r="H29" s="649"/>
    </row>
    <row r="30" spans="1:8" s="592" customFormat="1" ht="24.75" customHeight="1">
      <c r="A30" s="650" t="s">
        <v>507</v>
      </c>
      <c r="B30" s="998" t="s">
        <v>508</v>
      </c>
      <c r="C30" s="998"/>
      <c r="D30" s="998"/>
      <c r="E30" s="998"/>
      <c r="F30" s="998"/>
      <c r="G30" s="998"/>
      <c r="H30" s="998"/>
    </row>
    <row r="31" spans="1:8" s="592" customFormat="1" ht="10.5" customHeight="1">
      <c r="A31" s="649"/>
      <c r="B31" s="649"/>
      <c r="C31" s="649"/>
      <c r="D31" s="649"/>
      <c r="E31" s="649"/>
      <c r="F31" s="649"/>
      <c r="G31" s="649"/>
      <c r="H31" s="649"/>
    </row>
    <row r="32" spans="1:8" s="592" customFormat="1" ht="290.45" customHeight="1">
      <c r="A32" s="668" t="s">
        <v>509</v>
      </c>
      <c r="B32" s="999" t="s">
        <v>927</v>
      </c>
      <c r="C32" s="999"/>
      <c r="D32" s="999"/>
      <c r="E32" s="999"/>
      <c r="F32" s="999"/>
      <c r="G32" s="999"/>
      <c r="H32" s="999"/>
    </row>
    <row r="33" spans="1:8" s="592" customFormat="1" ht="16.5">
      <c r="A33" s="591"/>
      <c r="B33" s="591"/>
      <c r="C33" s="591"/>
      <c r="D33" s="591"/>
      <c r="E33" s="591"/>
      <c r="F33" s="591"/>
      <c r="G33" s="591"/>
      <c r="H33" s="591"/>
    </row>
    <row r="34" spans="1:8" s="592" customFormat="1" ht="57" customHeight="1">
      <c r="A34" s="599">
        <v>2.2999999999999998</v>
      </c>
      <c r="B34" s="996" t="s">
        <v>928</v>
      </c>
      <c r="C34" s="996"/>
      <c r="D34" s="996"/>
      <c r="E34" s="996"/>
      <c r="F34" s="996"/>
      <c r="G34" s="996"/>
      <c r="H34" s="996"/>
    </row>
    <row r="35" spans="1:8" s="592" customFormat="1" ht="54.75" customHeight="1">
      <c r="B35" s="996"/>
      <c r="C35" s="996"/>
      <c r="D35" s="996"/>
      <c r="E35" s="996"/>
      <c r="F35" s="996"/>
      <c r="G35" s="996"/>
      <c r="H35" s="996"/>
    </row>
    <row r="36" spans="1:8" s="592" customFormat="1" ht="15.75" customHeight="1">
      <c r="A36" s="594"/>
      <c r="B36" s="591"/>
      <c r="C36" s="591"/>
      <c r="D36" s="591"/>
      <c r="E36" s="591"/>
      <c r="F36" s="591"/>
      <c r="G36" s="591"/>
      <c r="H36" s="591"/>
    </row>
    <row r="37" spans="1:8" ht="16.5" customHeight="1">
      <c r="A37" s="651" t="s">
        <v>692</v>
      </c>
      <c r="B37" s="1000" t="s">
        <v>686</v>
      </c>
      <c r="C37" s="1000"/>
      <c r="D37" s="1000"/>
      <c r="E37" s="1000"/>
      <c r="F37" s="1000"/>
      <c r="G37" s="1000"/>
      <c r="H37" s="1000"/>
    </row>
    <row r="38" spans="1:8" ht="9" customHeight="1">
      <c r="A38" s="652"/>
      <c r="B38" s="653"/>
      <c r="C38" s="653"/>
      <c r="D38" s="653"/>
      <c r="E38" s="653"/>
      <c r="F38" s="653"/>
      <c r="G38" s="653"/>
      <c r="H38" s="652"/>
    </row>
    <row r="39" spans="1:8" ht="20.100000000000001" customHeight="1">
      <c r="A39" s="654"/>
      <c r="B39" s="1001" t="s">
        <v>710</v>
      </c>
      <c r="C39" s="1001"/>
      <c r="D39" s="1001"/>
      <c r="E39" s="1001"/>
      <c r="F39" s="1001"/>
      <c r="G39" s="1001"/>
      <c r="H39" s="1001"/>
    </row>
    <row r="40" spans="1:8" ht="323.25" customHeight="1">
      <c r="A40" s="655"/>
      <c r="B40" s="1002" t="s">
        <v>929</v>
      </c>
      <c r="C40" s="1002"/>
      <c r="D40" s="1002"/>
      <c r="E40" s="1002"/>
      <c r="F40" s="1002"/>
      <c r="G40" s="1002"/>
      <c r="H40" s="1002"/>
    </row>
    <row r="41" spans="1:8" ht="14.25" customHeight="1">
      <c r="A41" s="322"/>
      <c r="B41" s="596"/>
      <c r="C41" s="596"/>
      <c r="D41" s="596"/>
      <c r="E41" s="596"/>
      <c r="F41" s="596"/>
      <c r="G41" s="596"/>
      <c r="H41" s="596"/>
    </row>
    <row r="42" spans="1:8" ht="15.75" hidden="1" customHeight="1">
      <c r="A42" s="433"/>
      <c r="B42" s="320"/>
      <c r="C42" s="320"/>
      <c r="D42" s="320"/>
      <c r="E42" s="320"/>
      <c r="F42" s="320"/>
      <c r="G42" s="320"/>
      <c r="H42" s="320"/>
    </row>
    <row r="43" spans="1:8" ht="7.5" customHeight="1">
      <c r="A43" s="433"/>
      <c r="B43" s="320"/>
      <c r="C43" s="320"/>
      <c r="D43" s="320"/>
      <c r="E43" s="320"/>
      <c r="F43" s="320"/>
      <c r="G43" s="320"/>
      <c r="H43" s="320"/>
    </row>
    <row r="44" spans="1:8" ht="16.5" customHeight="1">
      <c r="A44" s="322"/>
      <c r="B44" s="322"/>
      <c r="C44" s="322"/>
      <c r="D44" s="322"/>
      <c r="E44" s="322"/>
      <c r="F44" s="322"/>
      <c r="G44" s="322"/>
      <c r="H44" s="322"/>
    </row>
    <row r="45" spans="1:8">
      <c r="A45" s="322"/>
      <c r="B45" s="322"/>
      <c r="C45" s="322"/>
      <c r="D45" s="322"/>
      <c r="E45" s="322"/>
      <c r="F45" s="322"/>
      <c r="G45" s="322"/>
      <c r="H45" s="322"/>
    </row>
    <row r="47" spans="1:8" ht="16.5">
      <c r="B47" s="303" t="s">
        <v>7</v>
      </c>
      <c r="C47" s="489" t="str">
        <f>'Attach 3(JV)'!B24</f>
        <v>--</v>
      </c>
      <c r="F47" s="302" t="s">
        <v>5</v>
      </c>
      <c r="G47" s="303" t="str">
        <f>'Attach 3(JV)'!E24</f>
        <v/>
      </c>
      <c r="H47" s="303"/>
    </row>
    <row r="48" spans="1:8" ht="16.5">
      <c r="B48" s="303" t="s">
        <v>8</v>
      </c>
      <c r="C48" s="489" t="str">
        <f>'Attach 3(JV)'!B25</f>
        <v/>
      </c>
      <c r="F48" s="302" t="s">
        <v>6</v>
      </c>
      <c r="G48" s="303" t="str">
        <f>'Attach 3(JV)'!E25</f>
        <v/>
      </c>
      <c r="H48" s="303"/>
    </row>
  </sheetData>
  <sheetProtection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25">
    <mergeCell ref="A24:H24"/>
    <mergeCell ref="B39:H39"/>
    <mergeCell ref="B40:H40"/>
    <mergeCell ref="B37:H37"/>
    <mergeCell ref="B34:H34"/>
    <mergeCell ref="B35:H35"/>
    <mergeCell ref="B28:H28"/>
    <mergeCell ref="B30:H30"/>
    <mergeCell ref="B32:H32"/>
    <mergeCell ref="A3:H3"/>
    <mergeCell ref="A5:H5"/>
    <mergeCell ref="A8:D8"/>
    <mergeCell ref="B9:C9"/>
    <mergeCell ref="B10:C10"/>
    <mergeCell ref="B11:C11"/>
    <mergeCell ref="B22:H22"/>
    <mergeCell ref="A25:H25"/>
    <mergeCell ref="A27:H27"/>
    <mergeCell ref="B12:C12"/>
    <mergeCell ref="A16:H16"/>
    <mergeCell ref="B18:F18"/>
    <mergeCell ref="B19:H19"/>
    <mergeCell ref="B20:H20"/>
    <mergeCell ref="B21:H21"/>
    <mergeCell ref="A17:H17"/>
  </mergeCells>
  <conditionalFormatting sqref="A19">
    <cfRule type="expression" dxfId="39" priority="65" stopIfTrue="1">
      <formula>#REF!="Sole Bidder"</formula>
    </cfRule>
    <cfRule type="expression" dxfId="38" priority="66" stopIfTrue="1">
      <formula>#REF!=1</formula>
    </cfRule>
  </conditionalFormatting>
  <conditionalFormatting sqref="A20:H21">
    <cfRule type="expression" dxfId="36" priority="73" stopIfTrue="1">
      <formula>#REF!=2</formula>
    </cfRule>
  </conditionalFormatting>
  <conditionalFormatting sqref="A22:H22">
    <cfRule type="expression" dxfId="35" priority="72" stopIfTrue="1">
      <formula>AND(#REF!=2,#REF!="2 or more")</formula>
    </cfRule>
  </conditionalFormatting>
  <conditionalFormatting sqref="B18:F18 B19:H19">
    <cfRule type="expression" dxfId="33" priority="70" stopIfTrue="1">
      <formula>#REF!&lt;2</formula>
    </cfRule>
  </conditionalFormatting>
  <conditionalFormatting sqref="A25:H25">
    <cfRule type="expression" dxfId="31" priority="47" stopIfTrue="1">
      <formula>#REF!="Sole Bidder"</formula>
    </cfRule>
  </conditionalFormatting>
  <dataValidations count="1">
    <dataValidation type="list" allowBlank="1" showInputMessage="1" showErrorMessage="1" sqref="WUZ982887 IN65379 SJ65379 ACF65379 AMB65379 AVX65379 BFT65379 BPP65379 BZL65379 CJH65379 CTD65379 DCZ65379 DMV65379 DWR65379 EGN65379 EQJ65379 FAF65379 FKB65379 FTX65379 GDT65379 GNP65379 GXL65379 HHH65379 HRD65379 IAZ65379 IKV65379 IUR65379 JEN65379 JOJ65379 JYF65379 KIB65379 KRX65379 LBT65379 LLP65379 LVL65379 MFH65379 MPD65379 MYZ65379 NIV65379 NSR65379 OCN65379 OMJ65379 OWF65379 PGB65379 PPX65379 PZT65379 QJP65379 QTL65379 RDH65379 RND65379 RWZ65379 SGV65379 SQR65379 TAN65379 TKJ65379 TUF65379 UEB65379 UNX65379 UXT65379 VHP65379 VRL65379 WBH65379 WLD65379 WUZ65379 IN130915 SJ130915 ACF130915 AMB130915 AVX130915 BFT130915 BPP130915 BZL130915 CJH130915 CTD130915 DCZ130915 DMV130915 DWR130915 EGN130915 EQJ130915 FAF130915 FKB130915 FTX130915 GDT130915 GNP130915 GXL130915 HHH130915 HRD130915 IAZ130915 IKV130915 IUR130915 JEN130915 JOJ130915 JYF130915 KIB130915 KRX130915 LBT130915 LLP130915 LVL130915 MFH130915 MPD130915 MYZ130915 NIV130915 NSR130915 OCN130915 OMJ130915 OWF130915 PGB130915 PPX130915 PZT130915 QJP130915 QTL130915 RDH130915 RND130915 RWZ130915 SGV130915 SQR130915 TAN130915 TKJ130915 TUF130915 UEB130915 UNX130915 UXT130915 VHP130915 VRL130915 WBH130915 WLD130915 WUZ130915 IN196451 SJ196451 ACF196451 AMB196451 AVX196451 BFT196451 BPP196451 BZL196451 CJH196451 CTD196451 DCZ196451 DMV196451 DWR196451 EGN196451 EQJ196451 FAF196451 FKB196451 FTX196451 GDT196451 GNP196451 GXL196451 HHH196451 HRD196451 IAZ196451 IKV196451 IUR196451 JEN196451 JOJ196451 JYF196451 KIB196451 KRX196451 LBT196451 LLP196451 LVL196451 MFH196451 MPD196451 MYZ196451 NIV196451 NSR196451 OCN196451 OMJ196451 OWF196451 PGB196451 PPX196451 PZT196451 QJP196451 QTL196451 RDH196451 RND196451 RWZ196451 SGV196451 SQR196451 TAN196451 TKJ196451 TUF196451 UEB196451 UNX196451 UXT196451 VHP196451 VRL196451 WBH196451 WLD196451 WUZ196451 IN261987 SJ261987 ACF261987 AMB261987 AVX261987 BFT261987 BPP261987 BZL261987 CJH261987 CTD261987 DCZ261987 DMV261987 DWR261987 EGN261987 EQJ261987 FAF261987 FKB261987 FTX261987 GDT261987 GNP261987 GXL261987 HHH261987 HRD261987 IAZ261987 IKV261987 IUR261987 JEN261987 JOJ261987 JYF261987 KIB261987 KRX261987 LBT261987 LLP261987 LVL261987 MFH261987 MPD261987 MYZ261987 NIV261987 NSR261987 OCN261987 OMJ261987 OWF261987 PGB261987 PPX261987 PZT261987 QJP261987 QTL261987 RDH261987 RND261987 RWZ261987 SGV261987 SQR261987 TAN261987 TKJ261987 TUF261987 UEB261987 UNX261987 UXT261987 VHP261987 VRL261987 WBH261987 WLD261987 WUZ261987 IN327523 SJ327523 ACF327523 AMB327523 AVX327523 BFT327523 BPP327523 BZL327523 CJH327523 CTD327523 DCZ327523 DMV327523 DWR327523 EGN327523 EQJ327523 FAF327523 FKB327523 FTX327523 GDT327523 GNP327523 GXL327523 HHH327523 HRD327523 IAZ327523 IKV327523 IUR327523 JEN327523 JOJ327523 JYF327523 KIB327523 KRX327523 LBT327523 LLP327523 LVL327523 MFH327523 MPD327523 MYZ327523 NIV327523 NSR327523 OCN327523 OMJ327523 OWF327523 PGB327523 PPX327523 PZT327523 QJP327523 QTL327523 RDH327523 RND327523 RWZ327523 SGV327523 SQR327523 TAN327523 TKJ327523 TUF327523 UEB327523 UNX327523 UXT327523 VHP327523 VRL327523 WBH327523 WLD327523 WUZ327523 IN393059 SJ393059 ACF393059 AMB393059 AVX393059 BFT393059 BPP393059 BZL393059 CJH393059 CTD393059 DCZ393059 DMV393059 DWR393059 EGN393059 EQJ393059 FAF393059 FKB393059 FTX393059 GDT393059 GNP393059 GXL393059 HHH393059 HRD393059 IAZ393059 IKV393059 IUR393059 JEN393059 JOJ393059 JYF393059 KIB393059 KRX393059 LBT393059 LLP393059 LVL393059 MFH393059 MPD393059 MYZ393059 NIV393059 NSR393059 OCN393059 OMJ393059 OWF393059 PGB393059 PPX393059 PZT393059 QJP393059 QTL393059 RDH393059 RND393059 RWZ393059 SGV393059 SQR393059 TAN393059 TKJ393059 TUF393059 UEB393059 UNX393059 UXT393059 VHP393059 VRL393059 WBH393059 WLD393059 WUZ393059 IN458595 SJ458595 ACF458595 AMB458595 AVX458595 BFT458595 BPP458595 BZL458595 CJH458595 CTD458595 DCZ458595 DMV458595 DWR458595 EGN458595 EQJ458595 FAF458595 FKB458595 FTX458595 GDT458595 GNP458595 GXL458595 HHH458595 HRD458595 IAZ458595 IKV458595 IUR458595 JEN458595 JOJ458595 JYF458595 KIB458595 KRX458595 LBT458595 LLP458595 LVL458595 MFH458595 MPD458595 MYZ458595 NIV458595 NSR458595 OCN458595 OMJ458595 OWF458595 PGB458595 PPX458595 PZT458595 QJP458595 QTL458595 RDH458595 RND458595 RWZ458595 SGV458595 SQR458595 TAN458595 TKJ458595 TUF458595 UEB458595 UNX458595 UXT458595 VHP458595 VRL458595 WBH458595 WLD458595 WUZ458595 IN524131 SJ524131 ACF524131 AMB524131 AVX524131 BFT524131 BPP524131 BZL524131 CJH524131 CTD524131 DCZ524131 DMV524131 DWR524131 EGN524131 EQJ524131 FAF524131 FKB524131 FTX524131 GDT524131 GNP524131 GXL524131 HHH524131 HRD524131 IAZ524131 IKV524131 IUR524131 JEN524131 JOJ524131 JYF524131 KIB524131 KRX524131 LBT524131 LLP524131 LVL524131 MFH524131 MPD524131 MYZ524131 NIV524131 NSR524131 OCN524131 OMJ524131 OWF524131 PGB524131 PPX524131 PZT524131 QJP524131 QTL524131 RDH524131 RND524131 RWZ524131 SGV524131 SQR524131 TAN524131 TKJ524131 TUF524131 UEB524131 UNX524131 UXT524131 VHP524131 VRL524131 WBH524131 WLD524131 WUZ524131 IN589667 SJ589667 ACF589667 AMB589667 AVX589667 BFT589667 BPP589667 BZL589667 CJH589667 CTD589667 DCZ589667 DMV589667 DWR589667 EGN589667 EQJ589667 FAF589667 FKB589667 FTX589667 GDT589667 GNP589667 GXL589667 HHH589667 HRD589667 IAZ589667 IKV589667 IUR589667 JEN589667 JOJ589667 JYF589667 KIB589667 KRX589667 LBT589667 LLP589667 LVL589667 MFH589667 MPD589667 MYZ589667 NIV589667 NSR589667 OCN589667 OMJ589667 OWF589667 PGB589667 PPX589667 PZT589667 QJP589667 QTL589667 RDH589667 RND589667 RWZ589667 SGV589667 SQR589667 TAN589667 TKJ589667 TUF589667 UEB589667 UNX589667 UXT589667 VHP589667 VRL589667 WBH589667 WLD589667 WUZ589667 IN655203 SJ655203 ACF655203 AMB655203 AVX655203 BFT655203 BPP655203 BZL655203 CJH655203 CTD655203 DCZ655203 DMV655203 DWR655203 EGN655203 EQJ655203 FAF655203 FKB655203 FTX655203 GDT655203 GNP655203 GXL655203 HHH655203 HRD655203 IAZ655203 IKV655203 IUR655203 JEN655203 JOJ655203 JYF655203 KIB655203 KRX655203 LBT655203 LLP655203 LVL655203 MFH655203 MPD655203 MYZ655203 NIV655203 NSR655203 OCN655203 OMJ655203 OWF655203 PGB655203 PPX655203 PZT655203 QJP655203 QTL655203 RDH655203 RND655203 RWZ655203 SGV655203 SQR655203 TAN655203 TKJ655203 TUF655203 UEB655203 UNX655203 UXT655203 VHP655203 VRL655203 WBH655203 WLD655203 WUZ655203 IN720739 SJ720739 ACF720739 AMB720739 AVX720739 BFT720739 BPP720739 BZL720739 CJH720739 CTD720739 DCZ720739 DMV720739 DWR720739 EGN720739 EQJ720739 FAF720739 FKB720739 FTX720739 GDT720739 GNP720739 GXL720739 HHH720739 HRD720739 IAZ720739 IKV720739 IUR720739 JEN720739 JOJ720739 JYF720739 KIB720739 KRX720739 LBT720739 LLP720739 LVL720739 MFH720739 MPD720739 MYZ720739 NIV720739 NSR720739 OCN720739 OMJ720739 OWF720739 PGB720739 PPX720739 PZT720739 QJP720739 QTL720739 RDH720739 RND720739 RWZ720739 SGV720739 SQR720739 TAN720739 TKJ720739 TUF720739 UEB720739 UNX720739 UXT720739 VHP720739 VRL720739 WBH720739 WLD720739 WUZ720739 IN786275 SJ786275 ACF786275 AMB786275 AVX786275 BFT786275 BPP786275 BZL786275 CJH786275 CTD786275 DCZ786275 DMV786275 DWR786275 EGN786275 EQJ786275 FAF786275 FKB786275 FTX786275 GDT786275 GNP786275 GXL786275 HHH786275 HRD786275 IAZ786275 IKV786275 IUR786275 JEN786275 JOJ786275 JYF786275 KIB786275 KRX786275 LBT786275 LLP786275 LVL786275 MFH786275 MPD786275 MYZ786275 NIV786275 NSR786275 OCN786275 OMJ786275 OWF786275 PGB786275 PPX786275 PZT786275 QJP786275 QTL786275 RDH786275 RND786275 RWZ786275 SGV786275 SQR786275 TAN786275 TKJ786275 TUF786275 UEB786275 UNX786275 UXT786275 VHP786275 VRL786275 WBH786275 WLD786275 WUZ786275 IN851811 SJ851811 ACF851811 AMB851811 AVX851811 BFT851811 BPP851811 BZL851811 CJH851811 CTD851811 DCZ851811 DMV851811 DWR851811 EGN851811 EQJ851811 FAF851811 FKB851811 FTX851811 GDT851811 GNP851811 GXL851811 HHH851811 HRD851811 IAZ851811 IKV851811 IUR851811 JEN851811 JOJ851811 JYF851811 KIB851811 KRX851811 LBT851811 LLP851811 LVL851811 MFH851811 MPD851811 MYZ851811 NIV851811 NSR851811 OCN851811 OMJ851811 OWF851811 PGB851811 PPX851811 PZT851811 QJP851811 QTL851811 RDH851811 RND851811 RWZ851811 SGV851811 SQR851811 TAN851811 TKJ851811 TUF851811 UEB851811 UNX851811 UXT851811 VHP851811 VRL851811 WBH851811 WLD851811 WUZ851811 IN917347 SJ917347 ACF917347 AMB917347 AVX917347 BFT917347 BPP917347 BZL917347 CJH917347 CTD917347 DCZ917347 DMV917347 DWR917347 EGN917347 EQJ917347 FAF917347 FKB917347 FTX917347 GDT917347 GNP917347 GXL917347 HHH917347 HRD917347 IAZ917347 IKV917347 IUR917347 JEN917347 JOJ917347 JYF917347 KIB917347 KRX917347 LBT917347 LLP917347 LVL917347 MFH917347 MPD917347 MYZ917347 NIV917347 NSR917347 OCN917347 OMJ917347 OWF917347 PGB917347 PPX917347 PZT917347 QJP917347 QTL917347 RDH917347 RND917347 RWZ917347 SGV917347 SQR917347 TAN917347 TKJ917347 TUF917347 UEB917347 UNX917347 UXT917347 VHP917347 VRL917347 WBH917347 WLD917347 WUZ917347 IN982883 SJ982883 ACF982883 AMB982883 AVX982883 BFT982883 BPP982883 BZL982883 CJH982883 CTD982883 DCZ982883 DMV982883 DWR982883 EGN982883 EQJ982883 FAF982883 FKB982883 FTX982883 GDT982883 GNP982883 GXL982883 HHH982883 HRD982883 IAZ982883 IKV982883 IUR982883 JEN982883 JOJ982883 JYF982883 KIB982883 KRX982883 LBT982883 LLP982883 LVL982883 MFH982883 MPD982883 MYZ982883 NIV982883 NSR982883 OCN982883 OMJ982883 OWF982883 PGB982883 PPX982883 PZT982883 QJP982883 QTL982883 RDH982883 RND982883 RWZ982883 SGV982883 SQR982883 TAN982883 TKJ982883 TUF982883 UEB982883 UNX982883 UXT982883 VHP982883 VRL982883 WBH982883 WLD982883 WUZ982883 IN65381 SJ65381 ACF65381 AMB65381 AVX65381 BFT65381 BPP65381 BZL65381 CJH65381 CTD65381 DCZ65381 DMV65381 DWR65381 EGN65381 EQJ65381 FAF65381 FKB65381 FTX65381 GDT65381 GNP65381 GXL65381 HHH65381 HRD65381 IAZ65381 IKV65381 IUR65381 JEN65381 JOJ65381 JYF65381 KIB65381 KRX65381 LBT65381 LLP65381 LVL65381 MFH65381 MPD65381 MYZ65381 NIV65381 NSR65381 OCN65381 OMJ65381 OWF65381 PGB65381 PPX65381 PZT65381 QJP65381 QTL65381 RDH65381 RND65381 RWZ65381 SGV65381 SQR65381 TAN65381 TKJ65381 TUF65381 UEB65381 UNX65381 UXT65381 VHP65381 VRL65381 WBH65381 WLD65381 WUZ65381 IN130917 SJ130917 ACF130917 AMB130917 AVX130917 BFT130917 BPP130917 BZL130917 CJH130917 CTD130917 DCZ130917 DMV130917 DWR130917 EGN130917 EQJ130917 FAF130917 FKB130917 FTX130917 GDT130917 GNP130917 GXL130917 HHH130917 HRD130917 IAZ130917 IKV130917 IUR130917 JEN130917 JOJ130917 JYF130917 KIB130917 KRX130917 LBT130917 LLP130917 LVL130917 MFH130917 MPD130917 MYZ130917 NIV130917 NSR130917 OCN130917 OMJ130917 OWF130917 PGB130917 PPX130917 PZT130917 QJP130917 QTL130917 RDH130917 RND130917 RWZ130917 SGV130917 SQR130917 TAN130917 TKJ130917 TUF130917 UEB130917 UNX130917 UXT130917 VHP130917 VRL130917 WBH130917 WLD130917 WUZ130917 IN196453 SJ196453 ACF196453 AMB196453 AVX196453 BFT196453 BPP196453 BZL196453 CJH196453 CTD196453 DCZ196453 DMV196453 DWR196453 EGN196453 EQJ196453 FAF196453 FKB196453 FTX196453 GDT196453 GNP196453 GXL196453 HHH196453 HRD196453 IAZ196453 IKV196453 IUR196453 JEN196453 JOJ196453 JYF196453 KIB196453 KRX196453 LBT196453 LLP196453 LVL196453 MFH196453 MPD196453 MYZ196453 NIV196453 NSR196453 OCN196453 OMJ196453 OWF196453 PGB196453 PPX196453 PZT196453 QJP196453 QTL196453 RDH196453 RND196453 RWZ196453 SGV196453 SQR196453 TAN196453 TKJ196453 TUF196453 UEB196453 UNX196453 UXT196453 VHP196453 VRL196453 WBH196453 WLD196453 WUZ196453 IN261989 SJ261989 ACF261989 AMB261989 AVX261989 BFT261989 BPP261989 BZL261989 CJH261989 CTD261989 DCZ261989 DMV261989 DWR261989 EGN261989 EQJ261989 FAF261989 FKB261989 FTX261989 GDT261989 GNP261989 GXL261989 HHH261989 HRD261989 IAZ261989 IKV261989 IUR261989 JEN261989 JOJ261989 JYF261989 KIB261989 KRX261989 LBT261989 LLP261989 LVL261989 MFH261989 MPD261989 MYZ261989 NIV261989 NSR261989 OCN261989 OMJ261989 OWF261989 PGB261989 PPX261989 PZT261989 QJP261989 QTL261989 RDH261989 RND261989 RWZ261989 SGV261989 SQR261989 TAN261989 TKJ261989 TUF261989 UEB261989 UNX261989 UXT261989 VHP261989 VRL261989 WBH261989 WLD261989 WUZ261989 IN327525 SJ327525 ACF327525 AMB327525 AVX327525 BFT327525 BPP327525 BZL327525 CJH327525 CTD327525 DCZ327525 DMV327525 DWR327525 EGN327525 EQJ327525 FAF327525 FKB327525 FTX327525 GDT327525 GNP327525 GXL327525 HHH327525 HRD327525 IAZ327525 IKV327525 IUR327525 JEN327525 JOJ327525 JYF327525 KIB327525 KRX327525 LBT327525 LLP327525 LVL327525 MFH327525 MPD327525 MYZ327525 NIV327525 NSR327525 OCN327525 OMJ327525 OWF327525 PGB327525 PPX327525 PZT327525 QJP327525 QTL327525 RDH327525 RND327525 RWZ327525 SGV327525 SQR327525 TAN327525 TKJ327525 TUF327525 UEB327525 UNX327525 UXT327525 VHP327525 VRL327525 WBH327525 WLD327525 WUZ327525 IN393061 SJ393061 ACF393061 AMB393061 AVX393061 BFT393061 BPP393061 BZL393061 CJH393061 CTD393061 DCZ393061 DMV393061 DWR393061 EGN393061 EQJ393061 FAF393061 FKB393061 FTX393061 GDT393061 GNP393061 GXL393061 HHH393061 HRD393061 IAZ393061 IKV393061 IUR393061 JEN393061 JOJ393061 JYF393061 KIB393061 KRX393061 LBT393061 LLP393061 LVL393061 MFH393061 MPD393061 MYZ393061 NIV393061 NSR393061 OCN393061 OMJ393061 OWF393061 PGB393061 PPX393061 PZT393061 QJP393061 QTL393061 RDH393061 RND393061 RWZ393061 SGV393061 SQR393061 TAN393061 TKJ393061 TUF393061 UEB393061 UNX393061 UXT393061 VHP393061 VRL393061 WBH393061 WLD393061 WUZ393061 IN458597 SJ458597 ACF458597 AMB458597 AVX458597 BFT458597 BPP458597 BZL458597 CJH458597 CTD458597 DCZ458597 DMV458597 DWR458597 EGN458597 EQJ458597 FAF458597 FKB458597 FTX458597 GDT458597 GNP458597 GXL458597 HHH458597 HRD458597 IAZ458597 IKV458597 IUR458597 JEN458597 JOJ458597 JYF458597 KIB458597 KRX458597 LBT458597 LLP458597 LVL458597 MFH458597 MPD458597 MYZ458597 NIV458597 NSR458597 OCN458597 OMJ458597 OWF458597 PGB458597 PPX458597 PZT458597 QJP458597 QTL458597 RDH458597 RND458597 RWZ458597 SGV458597 SQR458597 TAN458597 TKJ458597 TUF458597 UEB458597 UNX458597 UXT458597 VHP458597 VRL458597 WBH458597 WLD458597 WUZ458597 IN524133 SJ524133 ACF524133 AMB524133 AVX524133 BFT524133 BPP524133 BZL524133 CJH524133 CTD524133 DCZ524133 DMV524133 DWR524133 EGN524133 EQJ524133 FAF524133 FKB524133 FTX524133 GDT524133 GNP524133 GXL524133 HHH524133 HRD524133 IAZ524133 IKV524133 IUR524133 JEN524133 JOJ524133 JYF524133 KIB524133 KRX524133 LBT524133 LLP524133 LVL524133 MFH524133 MPD524133 MYZ524133 NIV524133 NSR524133 OCN524133 OMJ524133 OWF524133 PGB524133 PPX524133 PZT524133 QJP524133 QTL524133 RDH524133 RND524133 RWZ524133 SGV524133 SQR524133 TAN524133 TKJ524133 TUF524133 UEB524133 UNX524133 UXT524133 VHP524133 VRL524133 WBH524133 WLD524133 WUZ524133 IN589669 SJ589669 ACF589669 AMB589669 AVX589669 BFT589669 BPP589669 BZL589669 CJH589669 CTD589669 DCZ589669 DMV589669 DWR589669 EGN589669 EQJ589669 FAF589669 FKB589669 FTX589669 GDT589669 GNP589669 GXL589669 HHH589669 HRD589669 IAZ589669 IKV589669 IUR589669 JEN589669 JOJ589669 JYF589669 KIB589669 KRX589669 LBT589669 LLP589669 LVL589669 MFH589669 MPD589669 MYZ589669 NIV589669 NSR589669 OCN589669 OMJ589669 OWF589669 PGB589669 PPX589669 PZT589669 QJP589669 QTL589669 RDH589669 RND589669 RWZ589669 SGV589669 SQR589669 TAN589669 TKJ589669 TUF589669 UEB589669 UNX589669 UXT589669 VHP589669 VRL589669 WBH589669 WLD589669 WUZ589669 IN655205 SJ655205 ACF655205 AMB655205 AVX655205 BFT655205 BPP655205 BZL655205 CJH655205 CTD655205 DCZ655205 DMV655205 DWR655205 EGN655205 EQJ655205 FAF655205 FKB655205 FTX655205 GDT655205 GNP655205 GXL655205 HHH655205 HRD655205 IAZ655205 IKV655205 IUR655205 JEN655205 JOJ655205 JYF655205 KIB655205 KRX655205 LBT655205 LLP655205 LVL655205 MFH655205 MPD655205 MYZ655205 NIV655205 NSR655205 OCN655205 OMJ655205 OWF655205 PGB655205 PPX655205 PZT655205 QJP655205 QTL655205 RDH655205 RND655205 RWZ655205 SGV655205 SQR655205 TAN655205 TKJ655205 TUF655205 UEB655205 UNX655205 UXT655205 VHP655205 VRL655205 WBH655205 WLD655205 WUZ655205 IN720741 SJ720741 ACF720741 AMB720741 AVX720741 BFT720741 BPP720741 BZL720741 CJH720741 CTD720741 DCZ720741 DMV720741 DWR720741 EGN720741 EQJ720741 FAF720741 FKB720741 FTX720741 GDT720741 GNP720741 GXL720741 HHH720741 HRD720741 IAZ720741 IKV720741 IUR720741 JEN720741 JOJ720741 JYF720741 KIB720741 KRX720741 LBT720741 LLP720741 LVL720741 MFH720741 MPD720741 MYZ720741 NIV720741 NSR720741 OCN720741 OMJ720741 OWF720741 PGB720741 PPX720741 PZT720741 QJP720741 QTL720741 RDH720741 RND720741 RWZ720741 SGV720741 SQR720741 TAN720741 TKJ720741 TUF720741 UEB720741 UNX720741 UXT720741 VHP720741 VRL720741 WBH720741 WLD720741 WUZ720741 IN786277 SJ786277 ACF786277 AMB786277 AVX786277 BFT786277 BPP786277 BZL786277 CJH786277 CTD786277 DCZ786277 DMV786277 DWR786277 EGN786277 EQJ786277 FAF786277 FKB786277 FTX786277 GDT786277 GNP786277 GXL786277 HHH786277 HRD786277 IAZ786277 IKV786277 IUR786277 JEN786277 JOJ786277 JYF786277 KIB786277 KRX786277 LBT786277 LLP786277 LVL786277 MFH786277 MPD786277 MYZ786277 NIV786277 NSR786277 OCN786277 OMJ786277 OWF786277 PGB786277 PPX786277 PZT786277 QJP786277 QTL786277 RDH786277 RND786277 RWZ786277 SGV786277 SQR786277 TAN786277 TKJ786277 TUF786277 UEB786277 UNX786277 UXT786277 VHP786277 VRL786277 WBH786277 WLD786277 WUZ786277 IN851813 SJ851813 ACF851813 AMB851813 AVX851813 BFT851813 BPP851813 BZL851813 CJH851813 CTD851813 DCZ851813 DMV851813 DWR851813 EGN851813 EQJ851813 FAF851813 FKB851813 FTX851813 GDT851813 GNP851813 GXL851813 HHH851813 HRD851813 IAZ851813 IKV851813 IUR851813 JEN851813 JOJ851813 JYF851813 KIB851813 KRX851813 LBT851813 LLP851813 LVL851813 MFH851813 MPD851813 MYZ851813 NIV851813 NSR851813 OCN851813 OMJ851813 OWF851813 PGB851813 PPX851813 PZT851813 QJP851813 QTL851813 RDH851813 RND851813 RWZ851813 SGV851813 SQR851813 TAN851813 TKJ851813 TUF851813 UEB851813 UNX851813 UXT851813 VHP851813 VRL851813 WBH851813 WLD851813 WUZ851813 IN917349 SJ917349 ACF917349 AMB917349 AVX917349 BFT917349 BPP917349 BZL917349 CJH917349 CTD917349 DCZ917349 DMV917349 DWR917349 EGN917349 EQJ917349 FAF917349 FKB917349 FTX917349 GDT917349 GNP917349 GXL917349 HHH917349 HRD917349 IAZ917349 IKV917349 IUR917349 JEN917349 JOJ917349 JYF917349 KIB917349 KRX917349 LBT917349 LLP917349 LVL917349 MFH917349 MPD917349 MYZ917349 NIV917349 NSR917349 OCN917349 OMJ917349 OWF917349 PGB917349 PPX917349 PZT917349 QJP917349 QTL917349 RDH917349 RND917349 RWZ917349 SGV917349 SQR917349 TAN917349 TKJ917349 TUF917349 UEB917349 UNX917349 UXT917349 VHP917349 VRL917349 WBH917349 WLD917349 WUZ917349 IN982885 SJ982885 ACF982885 AMB982885 AVX982885 BFT982885 BPP982885 BZL982885 CJH982885 CTD982885 DCZ982885 DMV982885 DWR982885 EGN982885 EQJ982885 FAF982885 FKB982885 FTX982885 GDT982885 GNP982885 GXL982885 HHH982885 HRD982885 IAZ982885 IKV982885 IUR982885 JEN982885 JOJ982885 JYF982885 KIB982885 KRX982885 LBT982885 LLP982885 LVL982885 MFH982885 MPD982885 MYZ982885 NIV982885 NSR982885 OCN982885 OMJ982885 OWF982885 PGB982885 PPX982885 PZT982885 QJP982885 QTL982885 RDH982885 RND982885 RWZ982885 SGV982885 SQR982885 TAN982885 TKJ982885 TUF982885 UEB982885 UNX982885 UXT982885 VHP982885 VRL982885 WBH982885 WLD982885 WUZ982885 IN65383 SJ65383 ACF65383 AMB65383 AVX65383 BFT65383 BPP65383 BZL65383 CJH65383 CTD65383 DCZ65383 DMV65383 DWR65383 EGN65383 EQJ65383 FAF65383 FKB65383 FTX65383 GDT65383 GNP65383 GXL65383 HHH65383 HRD65383 IAZ65383 IKV65383 IUR65383 JEN65383 JOJ65383 JYF65383 KIB65383 KRX65383 LBT65383 LLP65383 LVL65383 MFH65383 MPD65383 MYZ65383 NIV65383 NSR65383 OCN65383 OMJ65383 OWF65383 PGB65383 PPX65383 PZT65383 QJP65383 QTL65383 RDH65383 RND65383 RWZ65383 SGV65383 SQR65383 TAN65383 TKJ65383 TUF65383 UEB65383 UNX65383 UXT65383 VHP65383 VRL65383 WBH65383 WLD65383 WUZ65383 IN130919 SJ130919 ACF130919 AMB130919 AVX130919 BFT130919 BPP130919 BZL130919 CJH130919 CTD130919 DCZ130919 DMV130919 DWR130919 EGN130919 EQJ130919 FAF130919 FKB130919 FTX130919 GDT130919 GNP130919 GXL130919 HHH130919 HRD130919 IAZ130919 IKV130919 IUR130919 JEN130919 JOJ130919 JYF130919 KIB130919 KRX130919 LBT130919 LLP130919 LVL130919 MFH130919 MPD130919 MYZ130919 NIV130919 NSR130919 OCN130919 OMJ130919 OWF130919 PGB130919 PPX130919 PZT130919 QJP130919 QTL130919 RDH130919 RND130919 RWZ130919 SGV130919 SQR130919 TAN130919 TKJ130919 TUF130919 UEB130919 UNX130919 UXT130919 VHP130919 VRL130919 WBH130919 WLD130919 WUZ130919 IN196455 SJ196455 ACF196455 AMB196455 AVX196455 BFT196455 BPP196455 BZL196455 CJH196455 CTD196455 DCZ196455 DMV196455 DWR196455 EGN196455 EQJ196455 FAF196455 FKB196455 FTX196455 GDT196455 GNP196455 GXL196455 HHH196455 HRD196455 IAZ196455 IKV196455 IUR196455 JEN196455 JOJ196455 JYF196455 KIB196455 KRX196455 LBT196455 LLP196455 LVL196455 MFH196455 MPD196455 MYZ196455 NIV196455 NSR196455 OCN196455 OMJ196455 OWF196455 PGB196455 PPX196455 PZT196455 QJP196455 QTL196455 RDH196455 RND196455 RWZ196455 SGV196455 SQR196455 TAN196455 TKJ196455 TUF196455 UEB196455 UNX196455 UXT196455 VHP196455 VRL196455 WBH196455 WLD196455 WUZ196455 IN261991 SJ261991 ACF261991 AMB261991 AVX261991 BFT261991 BPP261991 BZL261991 CJH261991 CTD261991 DCZ261991 DMV261991 DWR261991 EGN261991 EQJ261991 FAF261991 FKB261991 FTX261991 GDT261991 GNP261991 GXL261991 HHH261991 HRD261991 IAZ261991 IKV261991 IUR261991 JEN261991 JOJ261991 JYF261991 KIB261991 KRX261991 LBT261991 LLP261991 LVL261991 MFH261991 MPD261991 MYZ261991 NIV261991 NSR261991 OCN261991 OMJ261991 OWF261991 PGB261991 PPX261991 PZT261991 QJP261991 QTL261991 RDH261991 RND261991 RWZ261991 SGV261991 SQR261991 TAN261991 TKJ261991 TUF261991 UEB261991 UNX261991 UXT261991 VHP261991 VRL261991 WBH261991 WLD261991 WUZ261991 IN327527 SJ327527 ACF327527 AMB327527 AVX327527 BFT327527 BPP327527 BZL327527 CJH327527 CTD327527 DCZ327527 DMV327527 DWR327527 EGN327527 EQJ327527 FAF327527 FKB327527 FTX327527 GDT327527 GNP327527 GXL327527 HHH327527 HRD327527 IAZ327527 IKV327527 IUR327527 JEN327527 JOJ327527 JYF327527 KIB327527 KRX327527 LBT327527 LLP327527 LVL327527 MFH327527 MPD327527 MYZ327527 NIV327527 NSR327527 OCN327527 OMJ327527 OWF327527 PGB327527 PPX327527 PZT327527 QJP327527 QTL327527 RDH327527 RND327527 RWZ327527 SGV327527 SQR327527 TAN327527 TKJ327527 TUF327527 UEB327527 UNX327527 UXT327527 VHP327527 VRL327527 WBH327527 WLD327527 WUZ327527 IN393063 SJ393063 ACF393063 AMB393063 AVX393063 BFT393063 BPP393063 BZL393063 CJH393063 CTD393063 DCZ393063 DMV393063 DWR393063 EGN393063 EQJ393063 FAF393063 FKB393063 FTX393063 GDT393063 GNP393063 GXL393063 HHH393063 HRD393063 IAZ393063 IKV393063 IUR393063 JEN393063 JOJ393063 JYF393063 KIB393063 KRX393063 LBT393063 LLP393063 LVL393063 MFH393063 MPD393063 MYZ393063 NIV393063 NSR393063 OCN393063 OMJ393063 OWF393063 PGB393063 PPX393063 PZT393063 QJP393063 QTL393063 RDH393063 RND393063 RWZ393063 SGV393063 SQR393063 TAN393063 TKJ393063 TUF393063 UEB393063 UNX393063 UXT393063 VHP393063 VRL393063 WBH393063 WLD393063 WUZ393063 IN458599 SJ458599 ACF458599 AMB458599 AVX458599 BFT458599 BPP458599 BZL458599 CJH458599 CTD458599 DCZ458599 DMV458599 DWR458599 EGN458599 EQJ458599 FAF458599 FKB458599 FTX458599 GDT458599 GNP458599 GXL458599 HHH458599 HRD458599 IAZ458599 IKV458599 IUR458599 JEN458599 JOJ458599 JYF458599 KIB458599 KRX458599 LBT458599 LLP458599 LVL458599 MFH458599 MPD458599 MYZ458599 NIV458599 NSR458599 OCN458599 OMJ458599 OWF458599 PGB458599 PPX458599 PZT458599 QJP458599 QTL458599 RDH458599 RND458599 RWZ458599 SGV458599 SQR458599 TAN458599 TKJ458599 TUF458599 UEB458599 UNX458599 UXT458599 VHP458599 VRL458599 WBH458599 WLD458599 WUZ458599 IN524135 SJ524135 ACF524135 AMB524135 AVX524135 BFT524135 BPP524135 BZL524135 CJH524135 CTD524135 DCZ524135 DMV524135 DWR524135 EGN524135 EQJ524135 FAF524135 FKB524135 FTX524135 GDT524135 GNP524135 GXL524135 HHH524135 HRD524135 IAZ524135 IKV524135 IUR524135 JEN524135 JOJ524135 JYF524135 KIB524135 KRX524135 LBT524135 LLP524135 LVL524135 MFH524135 MPD524135 MYZ524135 NIV524135 NSR524135 OCN524135 OMJ524135 OWF524135 PGB524135 PPX524135 PZT524135 QJP524135 QTL524135 RDH524135 RND524135 RWZ524135 SGV524135 SQR524135 TAN524135 TKJ524135 TUF524135 UEB524135 UNX524135 UXT524135 VHP524135 VRL524135 WBH524135 WLD524135 WUZ524135 IN589671 SJ589671 ACF589671 AMB589671 AVX589671 BFT589671 BPP589671 BZL589671 CJH589671 CTD589671 DCZ589671 DMV589671 DWR589671 EGN589671 EQJ589671 FAF589671 FKB589671 FTX589671 GDT589671 GNP589671 GXL589671 HHH589671 HRD589671 IAZ589671 IKV589671 IUR589671 JEN589671 JOJ589671 JYF589671 KIB589671 KRX589671 LBT589671 LLP589671 LVL589671 MFH589671 MPD589671 MYZ589671 NIV589671 NSR589671 OCN589671 OMJ589671 OWF589671 PGB589671 PPX589671 PZT589671 QJP589671 QTL589671 RDH589671 RND589671 RWZ589671 SGV589671 SQR589671 TAN589671 TKJ589671 TUF589671 UEB589671 UNX589671 UXT589671 VHP589671 VRL589671 WBH589671 WLD589671 WUZ589671 IN655207 SJ655207 ACF655207 AMB655207 AVX655207 BFT655207 BPP655207 BZL655207 CJH655207 CTD655207 DCZ655207 DMV655207 DWR655207 EGN655207 EQJ655207 FAF655207 FKB655207 FTX655207 GDT655207 GNP655207 GXL655207 HHH655207 HRD655207 IAZ655207 IKV655207 IUR655207 JEN655207 JOJ655207 JYF655207 KIB655207 KRX655207 LBT655207 LLP655207 LVL655207 MFH655207 MPD655207 MYZ655207 NIV655207 NSR655207 OCN655207 OMJ655207 OWF655207 PGB655207 PPX655207 PZT655207 QJP655207 QTL655207 RDH655207 RND655207 RWZ655207 SGV655207 SQR655207 TAN655207 TKJ655207 TUF655207 UEB655207 UNX655207 UXT655207 VHP655207 VRL655207 WBH655207 WLD655207 WUZ655207 IN720743 SJ720743 ACF720743 AMB720743 AVX720743 BFT720743 BPP720743 BZL720743 CJH720743 CTD720743 DCZ720743 DMV720743 DWR720743 EGN720743 EQJ720743 FAF720743 FKB720743 FTX720743 GDT720743 GNP720743 GXL720743 HHH720743 HRD720743 IAZ720743 IKV720743 IUR720743 JEN720743 JOJ720743 JYF720743 KIB720743 KRX720743 LBT720743 LLP720743 LVL720743 MFH720743 MPD720743 MYZ720743 NIV720743 NSR720743 OCN720743 OMJ720743 OWF720743 PGB720743 PPX720743 PZT720743 QJP720743 QTL720743 RDH720743 RND720743 RWZ720743 SGV720743 SQR720743 TAN720743 TKJ720743 TUF720743 UEB720743 UNX720743 UXT720743 VHP720743 VRL720743 WBH720743 WLD720743 WUZ720743 IN786279 SJ786279 ACF786279 AMB786279 AVX786279 BFT786279 BPP786279 BZL786279 CJH786279 CTD786279 DCZ786279 DMV786279 DWR786279 EGN786279 EQJ786279 FAF786279 FKB786279 FTX786279 GDT786279 GNP786279 GXL786279 HHH786279 HRD786279 IAZ786279 IKV786279 IUR786279 JEN786279 JOJ786279 JYF786279 KIB786279 KRX786279 LBT786279 LLP786279 LVL786279 MFH786279 MPD786279 MYZ786279 NIV786279 NSR786279 OCN786279 OMJ786279 OWF786279 PGB786279 PPX786279 PZT786279 QJP786279 QTL786279 RDH786279 RND786279 RWZ786279 SGV786279 SQR786279 TAN786279 TKJ786279 TUF786279 UEB786279 UNX786279 UXT786279 VHP786279 VRL786279 WBH786279 WLD786279 WUZ786279 IN851815 SJ851815 ACF851815 AMB851815 AVX851815 BFT851815 BPP851815 BZL851815 CJH851815 CTD851815 DCZ851815 DMV851815 DWR851815 EGN851815 EQJ851815 FAF851815 FKB851815 FTX851815 GDT851815 GNP851815 GXL851815 HHH851815 HRD851815 IAZ851815 IKV851815 IUR851815 JEN851815 JOJ851815 JYF851815 KIB851815 KRX851815 LBT851815 LLP851815 LVL851815 MFH851815 MPD851815 MYZ851815 NIV851815 NSR851815 OCN851815 OMJ851815 OWF851815 PGB851815 PPX851815 PZT851815 QJP851815 QTL851815 RDH851815 RND851815 RWZ851815 SGV851815 SQR851815 TAN851815 TKJ851815 TUF851815 UEB851815 UNX851815 UXT851815 VHP851815 VRL851815 WBH851815 WLD851815 WUZ851815 IN917351 SJ917351 ACF917351 AMB917351 AVX917351 BFT917351 BPP917351 BZL917351 CJH917351 CTD917351 DCZ917351 DMV917351 DWR917351 EGN917351 EQJ917351 FAF917351 FKB917351 FTX917351 GDT917351 GNP917351 GXL917351 HHH917351 HRD917351 IAZ917351 IKV917351 IUR917351 JEN917351 JOJ917351 JYF917351 KIB917351 KRX917351 LBT917351 LLP917351 LVL917351 MFH917351 MPD917351 MYZ917351 NIV917351 NSR917351 OCN917351 OMJ917351 OWF917351 PGB917351 PPX917351 PZT917351 QJP917351 QTL917351 RDH917351 RND917351 RWZ917351 SGV917351 SQR917351 TAN917351 TKJ917351 TUF917351 UEB917351 UNX917351 UXT917351 VHP917351 VRL917351 WBH917351 WLD917351 WUZ917351 IN982887 SJ982887 ACF982887 AMB982887 AVX982887 BFT982887 BPP982887 BZL982887 CJH982887 CTD982887 DCZ982887 DMV982887 DWR982887 EGN982887 EQJ982887 FAF982887 FKB982887 FTX982887 GDT982887 GNP982887 GXL982887 HHH982887 HRD982887 IAZ982887 IKV982887 IUR982887 JEN982887 JOJ982887 JYF982887 KIB982887 KRX982887 LBT982887 LLP982887 LVL982887 MFH982887 MPD982887 MYZ982887 NIV982887 NSR982887 OCN982887 OMJ982887 OWF982887 PGB982887 PPX982887 PZT982887 QJP982887 QTL982887 RDH982887 RND982887 RWZ982887 SGV982887 SQR982887 TAN982887 TKJ982887 TUF982887 UEB982887 UNX982887 UXT982887 VHP982887 VRL982887 WBH982887 WLD982887"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ignoredErrors>
    <ignoredError sqref="A37:H37 I37:XFD37"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37" r:id="rId17" name="Check Box 25">
              <controlPr defaultSize="0" autoFill="0" autoLine="0" autoPict="0">
                <anchor moveWithCells="1">
                  <from>
                    <xdr:col>5</xdr:col>
                    <xdr:colOff>85725</xdr:colOff>
                    <xdr:row>35</xdr:row>
                    <xdr:rowOff>0</xdr:rowOff>
                  </from>
                  <to>
                    <xdr:col>5</xdr:col>
                    <xdr:colOff>1619250</xdr:colOff>
                    <xdr:row>36</xdr:row>
                    <xdr:rowOff>28575</xdr:rowOff>
                  </to>
                </anchor>
              </controlPr>
            </control>
          </mc:Choice>
        </mc:AlternateContent>
        <mc:AlternateContent xmlns:mc="http://schemas.openxmlformats.org/markup-compatibility/2006">
          <mc:Choice Requires="x14">
            <control shapeId="141338" r:id="rId18" name="Check Box 26">
              <controlPr defaultSize="0" autoFill="0" autoLine="0" autoPict="0">
                <anchor moveWithCells="1">
                  <from>
                    <xdr:col>6</xdr:col>
                    <xdr:colOff>38100</xdr:colOff>
                    <xdr:row>35</xdr:row>
                    <xdr:rowOff>0</xdr:rowOff>
                  </from>
                  <to>
                    <xdr:col>6</xdr:col>
                    <xdr:colOff>1571625</xdr:colOff>
                    <xdr:row>36</xdr:row>
                    <xdr:rowOff>28575</xdr:rowOff>
                  </to>
                </anchor>
              </controlPr>
            </control>
          </mc:Choice>
        </mc:AlternateContent>
        <mc:AlternateContent xmlns:mc="http://schemas.openxmlformats.org/markup-compatibility/2006">
          <mc:Choice Requires="x14">
            <control shapeId="141339" r:id="rId19" name="Check Box 27">
              <controlPr defaultSize="0" autoFill="0" autoLine="0" autoPict="0">
                <anchor moveWithCells="1">
                  <from>
                    <xdr:col>7</xdr:col>
                    <xdr:colOff>95250</xdr:colOff>
                    <xdr:row>35</xdr:row>
                    <xdr:rowOff>0</xdr:rowOff>
                  </from>
                  <to>
                    <xdr:col>7</xdr:col>
                    <xdr:colOff>1628775</xdr:colOff>
                    <xdr:row>36</xdr:row>
                    <xdr:rowOff>28575</xdr:rowOff>
                  </to>
                </anchor>
              </controlPr>
            </control>
          </mc:Choice>
        </mc:AlternateContent>
        <mc:AlternateContent xmlns:mc="http://schemas.openxmlformats.org/markup-compatibility/2006">
          <mc:Choice Requires="x14">
            <control shapeId="141340" r:id="rId20" name="Check Box 28">
              <controlPr defaultSize="0" autoFill="0" autoLine="0" autoPict="0">
                <anchor moveWithCells="1">
                  <from>
                    <xdr:col>5</xdr:col>
                    <xdr:colOff>85725</xdr:colOff>
                    <xdr:row>35</xdr:row>
                    <xdr:rowOff>0</xdr:rowOff>
                  </from>
                  <to>
                    <xdr:col>5</xdr:col>
                    <xdr:colOff>1619250</xdr:colOff>
                    <xdr:row>36</xdr:row>
                    <xdr:rowOff>28575</xdr:rowOff>
                  </to>
                </anchor>
              </controlPr>
            </control>
          </mc:Choice>
        </mc:AlternateContent>
        <mc:AlternateContent xmlns:mc="http://schemas.openxmlformats.org/markup-compatibility/2006">
          <mc:Choice Requires="x14">
            <control shapeId="141341" r:id="rId21" name="Check Box 29">
              <controlPr defaultSize="0" autoFill="0" autoLine="0" autoPict="0">
                <anchor moveWithCells="1">
                  <from>
                    <xdr:col>5</xdr:col>
                    <xdr:colOff>95250</xdr:colOff>
                    <xdr:row>35</xdr:row>
                    <xdr:rowOff>0</xdr:rowOff>
                  </from>
                  <to>
                    <xdr:col>5</xdr:col>
                    <xdr:colOff>1628775</xdr:colOff>
                    <xdr:row>36</xdr:row>
                    <xdr:rowOff>28575</xdr:rowOff>
                  </to>
                </anchor>
              </controlPr>
            </control>
          </mc:Choice>
        </mc:AlternateContent>
        <mc:AlternateContent xmlns:mc="http://schemas.openxmlformats.org/markup-compatibility/2006">
          <mc:Choice Requires="x14">
            <control shapeId="141342" r:id="rId22" name="Check Box 30">
              <controlPr defaultSize="0" autoFill="0" autoLine="0" autoPict="0">
                <anchor moveWithCells="1">
                  <from>
                    <xdr:col>5</xdr:col>
                    <xdr:colOff>104775</xdr:colOff>
                    <xdr:row>35</xdr:row>
                    <xdr:rowOff>0</xdr:rowOff>
                  </from>
                  <to>
                    <xdr:col>5</xdr:col>
                    <xdr:colOff>1628775</xdr:colOff>
                    <xdr:row>36</xdr:row>
                    <xdr:rowOff>28575</xdr:rowOff>
                  </to>
                </anchor>
              </controlPr>
            </control>
          </mc:Choice>
        </mc:AlternateContent>
        <mc:AlternateContent xmlns:mc="http://schemas.openxmlformats.org/markup-compatibility/2006">
          <mc:Choice Requires="x14">
            <control shapeId="141344" r:id="rId23" name="Check Box 32">
              <controlPr defaultSize="0" autoFill="0" autoLine="0" autoPict="0">
                <anchor moveWithCells="1">
                  <from>
                    <xdr:col>5</xdr:col>
                    <xdr:colOff>85725</xdr:colOff>
                    <xdr:row>35</xdr:row>
                    <xdr:rowOff>0</xdr:rowOff>
                  </from>
                  <to>
                    <xdr:col>5</xdr:col>
                    <xdr:colOff>1619250</xdr:colOff>
                    <xdr:row>36</xdr:row>
                    <xdr:rowOff>28575</xdr:rowOff>
                  </to>
                </anchor>
              </controlPr>
            </control>
          </mc:Choice>
        </mc:AlternateContent>
        <mc:AlternateContent xmlns:mc="http://schemas.openxmlformats.org/markup-compatibility/2006">
          <mc:Choice Requires="x14">
            <control shapeId="141345" r:id="rId24" name="Check Box 33">
              <controlPr defaultSize="0" autoFill="0" autoLine="0" autoPict="0">
                <anchor moveWithCells="1">
                  <from>
                    <xdr:col>5</xdr:col>
                    <xdr:colOff>85725</xdr:colOff>
                    <xdr:row>35</xdr:row>
                    <xdr:rowOff>0</xdr:rowOff>
                  </from>
                  <to>
                    <xdr:col>5</xdr:col>
                    <xdr:colOff>1619250</xdr:colOff>
                    <xdr:row>36</xdr:row>
                    <xdr:rowOff>28575</xdr:rowOff>
                  </to>
                </anchor>
              </controlPr>
            </control>
          </mc:Choice>
        </mc:AlternateContent>
        <mc:AlternateContent xmlns:mc="http://schemas.openxmlformats.org/markup-compatibility/2006">
          <mc:Choice Requires="x14">
            <control shapeId="141346" r:id="rId25" name="Check Box 34">
              <controlPr defaultSize="0" autoFill="0" autoLine="0" autoPict="0">
                <anchor moveWithCells="1">
                  <from>
                    <xdr:col>6</xdr:col>
                    <xdr:colOff>85725</xdr:colOff>
                    <xdr:row>35</xdr:row>
                    <xdr:rowOff>0</xdr:rowOff>
                  </from>
                  <to>
                    <xdr:col>6</xdr:col>
                    <xdr:colOff>1609725</xdr:colOff>
                    <xdr:row>36</xdr:row>
                    <xdr:rowOff>28575</xdr:rowOff>
                  </to>
                </anchor>
              </controlPr>
            </control>
          </mc:Choice>
        </mc:AlternateContent>
        <mc:AlternateContent xmlns:mc="http://schemas.openxmlformats.org/markup-compatibility/2006">
          <mc:Choice Requires="x14">
            <control shapeId="141347" r:id="rId26" name="Check Box 35">
              <controlPr defaultSize="0" autoFill="0" autoLine="0" autoPict="0">
                <anchor moveWithCells="1">
                  <from>
                    <xdr:col>6</xdr:col>
                    <xdr:colOff>85725</xdr:colOff>
                    <xdr:row>35</xdr:row>
                    <xdr:rowOff>0</xdr:rowOff>
                  </from>
                  <to>
                    <xdr:col>6</xdr:col>
                    <xdr:colOff>1619250</xdr:colOff>
                    <xdr:row>36</xdr:row>
                    <xdr:rowOff>28575</xdr:rowOff>
                  </to>
                </anchor>
              </controlPr>
            </control>
          </mc:Choice>
        </mc:AlternateContent>
        <mc:AlternateContent xmlns:mc="http://schemas.openxmlformats.org/markup-compatibility/2006">
          <mc:Choice Requires="x14">
            <control shapeId="141348" r:id="rId27" name="Check Box 36">
              <controlPr defaultSize="0" autoFill="0" autoLine="0" autoPict="0">
                <anchor moveWithCells="1">
                  <from>
                    <xdr:col>6</xdr:col>
                    <xdr:colOff>85725</xdr:colOff>
                    <xdr:row>35</xdr:row>
                    <xdr:rowOff>0</xdr:rowOff>
                  </from>
                  <to>
                    <xdr:col>6</xdr:col>
                    <xdr:colOff>1619250</xdr:colOff>
                    <xdr:row>36</xdr:row>
                    <xdr:rowOff>28575</xdr:rowOff>
                  </to>
                </anchor>
              </controlPr>
            </control>
          </mc:Choice>
        </mc:AlternateContent>
        <mc:AlternateContent xmlns:mc="http://schemas.openxmlformats.org/markup-compatibility/2006">
          <mc:Choice Requires="x14">
            <control shapeId="141349" r:id="rId28" name="Check Box 37">
              <controlPr defaultSize="0" autoFill="0" autoLine="0" autoPict="0">
                <anchor moveWithCells="1">
                  <from>
                    <xdr:col>7</xdr:col>
                    <xdr:colOff>38100</xdr:colOff>
                    <xdr:row>35</xdr:row>
                    <xdr:rowOff>0</xdr:rowOff>
                  </from>
                  <to>
                    <xdr:col>7</xdr:col>
                    <xdr:colOff>1571625</xdr:colOff>
                    <xdr:row>36</xdr:row>
                    <xdr:rowOff>28575</xdr:rowOff>
                  </to>
                </anchor>
              </controlPr>
            </control>
          </mc:Choice>
        </mc:AlternateContent>
        <mc:AlternateContent xmlns:mc="http://schemas.openxmlformats.org/markup-compatibility/2006">
          <mc:Choice Requires="x14">
            <control shapeId="141350" r:id="rId29" name="Check Box 38">
              <controlPr defaultSize="0" autoFill="0" autoLine="0" autoPict="0">
                <anchor moveWithCells="1">
                  <from>
                    <xdr:col>7</xdr:col>
                    <xdr:colOff>85725</xdr:colOff>
                    <xdr:row>35</xdr:row>
                    <xdr:rowOff>0</xdr:rowOff>
                  </from>
                  <to>
                    <xdr:col>7</xdr:col>
                    <xdr:colOff>1609725</xdr:colOff>
                    <xdr:row>36</xdr:row>
                    <xdr:rowOff>28575</xdr:rowOff>
                  </to>
                </anchor>
              </controlPr>
            </control>
          </mc:Choice>
        </mc:AlternateContent>
        <mc:AlternateContent xmlns:mc="http://schemas.openxmlformats.org/markup-compatibility/2006">
          <mc:Choice Requires="x14">
            <control shapeId="141351" r:id="rId30" name="Check Box 39">
              <controlPr defaultSize="0" autoFill="0" autoLine="0" autoPict="0">
                <anchor moveWithCells="1">
                  <from>
                    <xdr:col>7</xdr:col>
                    <xdr:colOff>85725</xdr:colOff>
                    <xdr:row>35</xdr:row>
                    <xdr:rowOff>0</xdr:rowOff>
                  </from>
                  <to>
                    <xdr:col>7</xdr:col>
                    <xdr:colOff>1619250</xdr:colOff>
                    <xdr:row>36</xdr:row>
                    <xdr:rowOff>28575</xdr:rowOff>
                  </to>
                </anchor>
              </controlPr>
            </control>
          </mc:Choice>
        </mc:AlternateContent>
        <mc:AlternateContent xmlns:mc="http://schemas.openxmlformats.org/markup-compatibility/2006">
          <mc:Choice Requires="x14">
            <control shapeId="141352" r:id="rId31" name="Check Box 40">
              <controlPr defaultSize="0" autoFill="0" autoLine="0" autoPict="0">
                <anchor moveWithCells="1">
                  <from>
                    <xdr:col>7</xdr:col>
                    <xdr:colOff>85725</xdr:colOff>
                    <xdr:row>35</xdr:row>
                    <xdr:rowOff>0</xdr:rowOff>
                  </from>
                  <to>
                    <xdr:col>7</xdr:col>
                    <xdr:colOff>1619250</xdr:colOff>
                    <xdr:row>36</xdr:row>
                    <xdr:rowOff>28575</xdr:rowOff>
                  </to>
                </anchor>
              </controlPr>
            </control>
          </mc:Choice>
        </mc:AlternateContent>
        <mc:AlternateContent xmlns:mc="http://schemas.openxmlformats.org/markup-compatibility/2006">
          <mc:Choice Requires="x14">
            <control shapeId="141353" r:id="rId32" name="Check Box 41">
              <controlPr defaultSize="0" autoFill="0" autoLine="0" autoPict="0">
                <anchor moveWithCells="1">
                  <from>
                    <xdr:col>6</xdr:col>
                    <xdr:colOff>85725</xdr:colOff>
                    <xdr:row>35</xdr:row>
                    <xdr:rowOff>0</xdr:rowOff>
                  </from>
                  <to>
                    <xdr:col>6</xdr:col>
                    <xdr:colOff>1619250</xdr:colOff>
                    <xdr:row>36</xdr:row>
                    <xdr:rowOff>28575</xdr:rowOff>
                  </to>
                </anchor>
              </controlPr>
            </control>
          </mc:Choice>
        </mc:AlternateContent>
        <mc:AlternateContent xmlns:mc="http://schemas.openxmlformats.org/markup-compatibility/2006">
          <mc:Choice Requires="x14">
            <control shapeId="141354" r:id="rId33" name="Check Box 42">
              <controlPr defaultSize="0" autoFill="0" autoLine="0" autoPict="0">
                <anchor moveWithCells="1">
                  <from>
                    <xdr:col>6</xdr:col>
                    <xdr:colOff>95250</xdr:colOff>
                    <xdr:row>35</xdr:row>
                    <xdr:rowOff>0</xdr:rowOff>
                  </from>
                  <to>
                    <xdr:col>6</xdr:col>
                    <xdr:colOff>1628775</xdr:colOff>
                    <xdr:row>36</xdr:row>
                    <xdr:rowOff>28575</xdr:rowOff>
                  </to>
                </anchor>
              </controlPr>
            </control>
          </mc:Choice>
        </mc:AlternateContent>
        <mc:AlternateContent xmlns:mc="http://schemas.openxmlformats.org/markup-compatibility/2006">
          <mc:Choice Requires="x14">
            <control shapeId="141355" r:id="rId34" name="Check Box 43">
              <controlPr defaultSize="0" autoFill="0" autoLine="0" autoPict="0">
                <anchor moveWithCells="1">
                  <from>
                    <xdr:col>6</xdr:col>
                    <xdr:colOff>104775</xdr:colOff>
                    <xdr:row>35</xdr:row>
                    <xdr:rowOff>0</xdr:rowOff>
                  </from>
                  <to>
                    <xdr:col>6</xdr:col>
                    <xdr:colOff>1628775</xdr:colOff>
                    <xdr:row>36</xdr:row>
                    <xdr:rowOff>28575</xdr:rowOff>
                  </to>
                </anchor>
              </controlPr>
            </control>
          </mc:Choice>
        </mc:AlternateContent>
        <mc:AlternateContent xmlns:mc="http://schemas.openxmlformats.org/markup-compatibility/2006">
          <mc:Choice Requires="x14">
            <control shapeId="141356" r:id="rId35" name="Check Box 44">
              <controlPr defaultSize="0" autoFill="0" autoLine="0" autoPict="0">
                <anchor moveWithCells="1">
                  <from>
                    <xdr:col>7</xdr:col>
                    <xdr:colOff>85725</xdr:colOff>
                    <xdr:row>35</xdr:row>
                    <xdr:rowOff>0</xdr:rowOff>
                  </from>
                  <to>
                    <xdr:col>7</xdr:col>
                    <xdr:colOff>1619250</xdr:colOff>
                    <xdr:row>36</xdr:row>
                    <xdr:rowOff>28575</xdr:rowOff>
                  </to>
                </anchor>
              </controlPr>
            </control>
          </mc:Choice>
        </mc:AlternateContent>
        <mc:AlternateContent xmlns:mc="http://schemas.openxmlformats.org/markup-compatibility/2006">
          <mc:Choice Requires="x14">
            <control shapeId="141357" r:id="rId36" name="Check Box 45">
              <controlPr defaultSize="0" autoFill="0" autoLine="0" autoPict="0">
                <anchor moveWithCells="1">
                  <from>
                    <xdr:col>7</xdr:col>
                    <xdr:colOff>95250</xdr:colOff>
                    <xdr:row>35</xdr:row>
                    <xdr:rowOff>0</xdr:rowOff>
                  </from>
                  <to>
                    <xdr:col>7</xdr:col>
                    <xdr:colOff>1628775</xdr:colOff>
                    <xdr:row>36</xdr:row>
                    <xdr:rowOff>28575</xdr:rowOff>
                  </to>
                </anchor>
              </controlPr>
            </control>
          </mc:Choice>
        </mc:AlternateContent>
        <mc:AlternateContent xmlns:mc="http://schemas.openxmlformats.org/markup-compatibility/2006">
          <mc:Choice Requires="x14">
            <control shapeId="141358" r:id="rId37" name="Check Box 46">
              <controlPr defaultSize="0" autoFill="0" autoLine="0" autoPict="0">
                <anchor moveWithCells="1">
                  <from>
                    <xdr:col>7</xdr:col>
                    <xdr:colOff>104775</xdr:colOff>
                    <xdr:row>35</xdr:row>
                    <xdr:rowOff>0</xdr:rowOff>
                  </from>
                  <to>
                    <xdr:col>7</xdr:col>
                    <xdr:colOff>1628775</xdr:colOff>
                    <xdr:row>36</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G65575:G65579 IL65575:IL65579 SH65575:SH65579 ACD65575:ACD65579 ALZ65575:ALZ65579 AVV65575:AVV65579 BFR65575:BFR65579 BPN65575:BPN65579 BZJ65575:BZJ65579 CJF65575:CJF65579 CTB65575:CTB65579 DCX65575:DCX65579 DMT65575:DMT65579 DWP65575:DWP65579 EGL65575:EGL65579 EQH65575:EQH65579 FAD65575:FAD65579 FJZ65575:FJZ65579 FTV65575:FTV65579 GDR65575:GDR65579 GNN65575:GNN65579 GXJ65575:GXJ65579 HHF65575:HHF65579 HRB65575:HRB65579 IAX65575:IAX65579 IKT65575:IKT65579 IUP65575:IUP65579 JEL65575:JEL65579 JOH65575:JOH65579 JYD65575:JYD65579 KHZ65575:KHZ65579 KRV65575:KRV65579 LBR65575:LBR65579 LLN65575:LLN65579 LVJ65575:LVJ65579 MFF65575:MFF65579 MPB65575:MPB65579 MYX65575:MYX65579 NIT65575:NIT65579 NSP65575:NSP65579 OCL65575:OCL65579 OMH65575:OMH65579 OWD65575:OWD65579 PFZ65575:PFZ65579 PPV65575:PPV65579 PZR65575:PZR65579 QJN65575:QJN65579 QTJ65575:QTJ65579 RDF65575:RDF65579 RNB65575:RNB65579 RWX65575:RWX65579 SGT65575:SGT65579 SQP65575:SQP65579 TAL65575:TAL65579 TKH65575:TKH65579 TUD65575:TUD65579 UDZ65575:UDZ65579 UNV65575:UNV65579 UXR65575:UXR65579 VHN65575:VHN65579 VRJ65575:VRJ65579 WBF65575:WBF65579 WLB65575:WLB65579 WUX65575:WUX65579 G131111:G131115 IL131111:IL131115 SH131111:SH131115 ACD131111:ACD131115 ALZ131111:ALZ131115 AVV131111:AVV131115 BFR131111:BFR131115 BPN131111:BPN131115 BZJ131111:BZJ131115 CJF131111:CJF131115 CTB131111:CTB131115 DCX131111:DCX131115 DMT131111:DMT131115 DWP131111:DWP131115 EGL131111:EGL131115 EQH131111:EQH131115 FAD131111:FAD131115 FJZ131111:FJZ131115 FTV131111:FTV131115 GDR131111:GDR131115 GNN131111:GNN131115 GXJ131111:GXJ131115 HHF131111:HHF131115 HRB131111:HRB131115 IAX131111:IAX131115 IKT131111:IKT131115 IUP131111:IUP131115 JEL131111:JEL131115 JOH131111:JOH131115 JYD131111:JYD131115 KHZ131111:KHZ131115 KRV131111:KRV131115 LBR131111:LBR131115 LLN131111:LLN131115 LVJ131111:LVJ131115 MFF131111:MFF131115 MPB131111:MPB131115 MYX131111:MYX131115 NIT131111:NIT131115 NSP131111:NSP131115 OCL131111:OCL131115 OMH131111:OMH131115 OWD131111:OWD131115 PFZ131111:PFZ131115 PPV131111:PPV131115 PZR131111:PZR131115 QJN131111:QJN131115 QTJ131111:QTJ131115 RDF131111:RDF131115 RNB131111:RNB131115 RWX131111:RWX131115 SGT131111:SGT131115 SQP131111:SQP131115 TAL131111:TAL131115 TKH131111:TKH131115 TUD131111:TUD131115 UDZ131111:UDZ131115 UNV131111:UNV131115 UXR131111:UXR131115 VHN131111:VHN131115 VRJ131111:VRJ131115 WBF131111:WBF131115 WLB131111:WLB131115 WUX131111:WUX131115 G196647:G196651 IL196647:IL196651 SH196647:SH196651 ACD196647:ACD196651 ALZ196647:ALZ196651 AVV196647:AVV196651 BFR196647:BFR196651 BPN196647:BPN196651 BZJ196647:BZJ196651 CJF196647:CJF196651 CTB196647:CTB196651 DCX196647:DCX196651 DMT196647:DMT196651 DWP196647:DWP196651 EGL196647:EGL196651 EQH196647:EQH196651 FAD196647:FAD196651 FJZ196647:FJZ196651 FTV196647:FTV196651 GDR196647:GDR196651 GNN196647:GNN196651 GXJ196647:GXJ196651 HHF196647:HHF196651 HRB196647:HRB196651 IAX196647:IAX196651 IKT196647:IKT196651 IUP196647:IUP196651 JEL196647:JEL196651 JOH196647:JOH196651 JYD196647:JYD196651 KHZ196647:KHZ196651 KRV196647:KRV196651 LBR196647:LBR196651 LLN196647:LLN196651 LVJ196647:LVJ196651 MFF196647:MFF196651 MPB196647:MPB196651 MYX196647:MYX196651 NIT196647:NIT196651 NSP196647:NSP196651 OCL196647:OCL196651 OMH196647:OMH196651 OWD196647:OWD196651 PFZ196647:PFZ196651 PPV196647:PPV196651 PZR196647:PZR196651 QJN196647:QJN196651 QTJ196647:QTJ196651 RDF196647:RDF196651 RNB196647:RNB196651 RWX196647:RWX196651 SGT196647:SGT196651 SQP196647:SQP196651 TAL196647:TAL196651 TKH196647:TKH196651 TUD196647:TUD196651 UDZ196647:UDZ196651 UNV196647:UNV196651 UXR196647:UXR196651 VHN196647:VHN196651 VRJ196647:VRJ196651 WBF196647:WBF196651 WLB196647:WLB196651 WUX196647:WUX196651 G262183:G262187 IL262183:IL262187 SH262183:SH262187 ACD262183:ACD262187 ALZ262183:ALZ262187 AVV262183:AVV262187 BFR262183:BFR262187 BPN262183:BPN262187 BZJ262183:BZJ262187 CJF262183:CJF262187 CTB262183:CTB262187 DCX262183:DCX262187 DMT262183:DMT262187 DWP262183:DWP262187 EGL262183:EGL262187 EQH262183:EQH262187 FAD262183:FAD262187 FJZ262183:FJZ262187 FTV262183:FTV262187 GDR262183:GDR262187 GNN262183:GNN262187 GXJ262183:GXJ262187 HHF262183:HHF262187 HRB262183:HRB262187 IAX262183:IAX262187 IKT262183:IKT262187 IUP262183:IUP262187 JEL262183:JEL262187 JOH262183:JOH262187 JYD262183:JYD262187 KHZ262183:KHZ262187 KRV262183:KRV262187 LBR262183:LBR262187 LLN262183:LLN262187 LVJ262183:LVJ262187 MFF262183:MFF262187 MPB262183:MPB262187 MYX262183:MYX262187 NIT262183:NIT262187 NSP262183:NSP262187 OCL262183:OCL262187 OMH262183:OMH262187 OWD262183:OWD262187 PFZ262183:PFZ262187 PPV262183:PPV262187 PZR262183:PZR262187 QJN262183:QJN262187 QTJ262183:QTJ262187 RDF262183:RDF262187 RNB262183:RNB262187 RWX262183:RWX262187 SGT262183:SGT262187 SQP262183:SQP262187 TAL262183:TAL262187 TKH262183:TKH262187 TUD262183:TUD262187 UDZ262183:UDZ262187 UNV262183:UNV262187 UXR262183:UXR262187 VHN262183:VHN262187 VRJ262183:VRJ262187 WBF262183:WBF262187 WLB262183:WLB262187 WUX262183:WUX262187 G327719:G327723 IL327719:IL327723 SH327719:SH327723 ACD327719:ACD327723 ALZ327719:ALZ327723 AVV327719:AVV327723 BFR327719:BFR327723 BPN327719:BPN327723 BZJ327719:BZJ327723 CJF327719:CJF327723 CTB327719:CTB327723 DCX327719:DCX327723 DMT327719:DMT327723 DWP327719:DWP327723 EGL327719:EGL327723 EQH327719:EQH327723 FAD327719:FAD327723 FJZ327719:FJZ327723 FTV327719:FTV327723 GDR327719:GDR327723 GNN327719:GNN327723 GXJ327719:GXJ327723 HHF327719:HHF327723 HRB327719:HRB327723 IAX327719:IAX327723 IKT327719:IKT327723 IUP327719:IUP327723 JEL327719:JEL327723 JOH327719:JOH327723 JYD327719:JYD327723 KHZ327719:KHZ327723 KRV327719:KRV327723 LBR327719:LBR327723 LLN327719:LLN327723 LVJ327719:LVJ327723 MFF327719:MFF327723 MPB327719:MPB327723 MYX327719:MYX327723 NIT327719:NIT327723 NSP327719:NSP327723 OCL327719:OCL327723 OMH327719:OMH327723 OWD327719:OWD327723 PFZ327719:PFZ327723 PPV327719:PPV327723 PZR327719:PZR327723 QJN327719:QJN327723 QTJ327719:QTJ327723 RDF327719:RDF327723 RNB327719:RNB327723 RWX327719:RWX327723 SGT327719:SGT327723 SQP327719:SQP327723 TAL327719:TAL327723 TKH327719:TKH327723 TUD327719:TUD327723 UDZ327719:UDZ327723 UNV327719:UNV327723 UXR327719:UXR327723 VHN327719:VHN327723 VRJ327719:VRJ327723 WBF327719:WBF327723 WLB327719:WLB327723 WUX327719:WUX327723 G393255:G393259 IL393255:IL393259 SH393255:SH393259 ACD393255:ACD393259 ALZ393255:ALZ393259 AVV393255:AVV393259 BFR393255:BFR393259 BPN393255:BPN393259 BZJ393255:BZJ393259 CJF393255:CJF393259 CTB393255:CTB393259 DCX393255:DCX393259 DMT393255:DMT393259 DWP393255:DWP393259 EGL393255:EGL393259 EQH393255:EQH393259 FAD393255:FAD393259 FJZ393255:FJZ393259 FTV393255:FTV393259 GDR393255:GDR393259 GNN393255:GNN393259 GXJ393255:GXJ393259 HHF393255:HHF393259 HRB393255:HRB393259 IAX393255:IAX393259 IKT393255:IKT393259 IUP393255:IUP393259 JEL393255:JEL393259 JOH393255:JOH393259 JYD393255:JYD393259 KHZ393255:KHZ393259 KRV393255:KRV393259 LBR393255:LBR393259 LLN393255:LLN393259 LVJ393255:LVJ393259 MFF393255:MFF393259 MPB393255:MPB393259 MYX393255:MYX393259 NIT393255:NIT393259 NSP393255:NSP393259 OCL393255:OCL393259 OMH393255:OMH393259 OWD393255:OWD393259 PFZ393255:PFZ393259 PPV393255:PPV393259 PZR393255:PZR393259 QJN393255:QJN393259 QTJ393255:QTJ393259 RDF393255:RDF393259 RNB393255:RNB393259 RWX393255:RWX393259 SGT393255:SGT393259 SQP393255:SQP393259 TAL393255:TAL393259 TKH393255:TKH393259 TUD393255:TUD393259 UDZ393255:UDZ393259 UNV393255:UNV393259 UXR393255:UXR393259 VHN393255:VHN393259 VRJ393255:VRJ393259 WBF393255:WBF393259 WLB393255:WLB393259 WUX393255:WUX393259 G458791:G458795 IL458791:IL458795 SH458791:SH458795 ACD458791:ACD458795 ALZ458791:ALZ458795 AVV458791:AVV458795 BFR458791:BFR458795 BPN458791:BPN458795 BZJ458791:BZJ458795 CJF458791:CJF458795 CTB458791:CTB458795 DCX458791:DCX458795 DMT458791:DMT458795 DWP458791:DWP458795 EGL458791:EGL458795 EQH458791:EQH458795 FAD458791:FAD458795 FJZ458791:FJZ458795 FTV458791:FTV458795 GDR458791:GDR458795 GNN458791:GNN458795 GXJ458791:GXJ458795 HHF458791:HHF458795 HRB458791:HRB458795 IAX458791:IAX458795 IKT458791:IKT458795 IUP458791:IUP458795 JEL458791:JEL458795 JOH458791:JOH458795 JYD458791:JYD458795 KHZ458791:KHZ458795 KRV458791:KRV458795 LBR458791:LBR458795 LLN458791:LLN458795 LVJ458791:LVJ458795 MFF458791:MFF458795 MPB458791:MPB458795 MYX458791:MYX458795 NIT458791:NIT458795 NSP458791:NSP458795 OCL458791:OCL458795 OMH458791:OMH458795 OWD458791:OWD458795 PFZ458791:PFZ458795 PPV458791:PPV458795 PZR458791:PZR458795 QJN458791:QJN458795 QTJ458791:QTJ458795 RDF458791:RDF458795 RNB458791:RNB458795 RWX458791:RWX458795 SGT458791:SGT458795 SQP458791:SQP458795 TAL458791:TAL458795 TKH458791:TKH458795 TUD458791:TUD458795 UDZ458791:UDZ458795 UNV458791:UNV458795 UXR458791:UXR458795 VHN458791:VHN458795 VRJ458791:VRJ458795 WBF458791:WBF458795 WLB458791:WLB458795 WUX458791:WUX458795 G524327:G524331 IL524327:IL524331 SH524327:SH524331 ACD524327:ACD524331 ALZ524327:ALZ524331 AVV524327:AVV524331 BFR524327:BFR524331 BPN524327:BPN524331 BZJ524327:BZJ524331 CJF524327:CJF524331 CTB524327:CTB524331 DCX524327:DCX524331 DMT524327:DMT524331 DWP524327:DWP524331 EGL524327:EGL524331 EQH524327:EQH524331 FAD524327:FAD524331 FJZ524327:FJZ524331 FTV524327:FTV524331 GDR524327:GDR524331 GNN524327:GNN524331 GXJ524327:GXJ524331 HHF524327:HHF524331 HRB524327:HRB524331 IAX524327:IAX524331 IKT524327:IKT524331 IUP524327:IUP524331 JEL524327:JEL524331 JOH524327:JOH524331 JYD524327:JYD524331 KHZ524327:KHZ524331 KRV524327:KRV524331 LBR524327:LBR524331 LLN524327:LLN524331 LVJ524327:LVJ524331 MFF524327:MFF524331 MPB524327:MPB524331 MYX524327:MYX524331 NIT524327:NIT524331 NSP524327:NSP524331 OCL524327:OCL524331 OMH524327:OMH524331 OWD524327:OWD524331 PFZ524327:PFZ524331 PPV524327:PPV524331 PZR524327:PZR524331 QJN524327:QJN524331 QTJ524327:QTJ524331 RDF524327:RDF524331 RNB524327:RNB524331 RWX524327:RWX524331 SGT524327:SGT524331 SQP524327:SQP524331 TAL524327:TAL524331 TKH524327:TKH524331 TUD524327:TUD524331 UDZ524327:UDZ524331 UNV524327:UNV524331 UXR524327:UXR524331 VHN524327:VHN524331 VRJ524327:VRJ524331 WBF524327:WBF524331 WLB524327:WLB524331 WUX524327:WUX524331 G589863:G589867 IL589863:IL589867 SH589863:SH589867 ACD589863:ACD589867 ALZ589863:ALZ589867 AVV589863:AVV589867 BFR589863:BFR589867 BPN589863:BPN589867 BZJ589863:BZJ589867 CJF589863:CJF589867 CTB589863:CTB589867 DCX589863:DCX589867 DMT589863:DMT589867 DWP589863:DWP589867 EGL589863:EGL589867 EQH589863:EQH589867 FAD589863:FAD589867 FJZ589863:FJZ589867 FTV589863:FTV589867 GDR589863:GDR589867 GNN589863:GNN589867 GXJ589863:GXJ589867 HHF589863:HHF589867 HRB589863:HRB589867 IAX589863:IAX589867 IKT589863:IKT589867 IUP589863:IUP589867 JEL589863:JEL589867 JOH589863:JOH589867 JYD589863:JYD589867 KHZ589863:KHZ589867 KRV589863:KRV589867 LBR589863:LBR589867 LLN589863:LLN589867 LVJ589863:LVJ589867 MFF589863:MFF589867 MPB589863:MPB589867 MYX589863:MYX589867 NIT589863:NIT589867 NSP589863:NSP589867 OCL589863:OCL589867 OMH589863:OMH589867 OWD589863:OWD589867 PFZ589863:PFZ589867 PPV589863:PPV589867 PZR589863:PZR589867 QJN589863:QJN589867 QTJ589863:QTJ589867 RDF589863:RDF589867 RNB589863:RNB589867 RWX589863:RWX589867 SGT589863:SGT589867 SQP589863:SQP589867 TAL589863:TAL589867 TKH589863:TKH589867 TUD589863:TUD589867 UDZ589863:UDZ589867 UNV589863:UNV589867 UXR589863:UXR589867 VHN589863:VHN589867 VRJ589863:VRJ589867 WBF589863:WBF589867 WLB589863:WLB589867 WUX589863:WUX589867 G655399:G655403 IL655399:IL655403 SH655399:SH655403 ACD655399:ACD655403 ALZ655399:ALZ655403 AVV655399:AVV655403 BFR655399:BFR655403 BPN655399:BPN655403 BZJ655399:BZJ655403 CJF655399:CJF655403 CTB655399:CTB655403 DCX655399:DCX655403 DMT655399:DMT655403 DWP655399:DWP655403 EGL655399:EGL655403 EQH655399:EQH655403 FAD655399:FAD655403 FJZ655399:FJZ655403 FTV655399:FTV655403 GDR655399:GDR655403 GNN655399:GNN655403 GXJ655399:GXJ655403 HHF655399:HHF655403 HRB655399:HRB655403 IAX655399:IAX655403 IKT655399:IKT655403 IUP655399:IUP655403 JEL655399:JEL655403 JOH655399:JOH655403 JYD655399:JYD655403 KHZ655399:KHZ655403 KRV655399:KRV655403 LBR655399:LBR655403 LLN655399:LLN655403 LVJ655399:LVJ655403 MFF655399:MFF655403 MPB655399:MPB655403 MYX655399:MYX655403 NIT655399:NIT655403 NSP655399:NSP655403 OCL655399:OCL655403 OMH655399:OMH655403 OWD655399:OWD655403 PFZ655399:PFZ655403 PPV655399:PPV655403 PZR655399:PZR655403 QJN655399:QJN655403 QTJ655399:QTJ655403 RDF655399:RDF655403 RNB655399:RNB655403 RWX655399:RWX655403 SGT655399:SGT655403 SQP655399:SQP655403 TAL655399:TAL655403 TKH655399:TKH655403 TUD655399:TUD655403 UDZ655399:UDZ655403 UNV655399:UNV655403 UXR655399:UXR655403 VHN655399:VHN655403 VRJ655399:VRJ655403 WBF655399:WBF655403 WLB655399:WLB655403 WUX655399:WUX655403 G720935:G720939 IL720935:IL720939 SH720935:SH720939 ACD720935:ACD720939 ALZ720935:ALZ720939 AVV720935:AVV720939 BFR720935:BFR720939 BPN720935:BPN720939 BZJ720935:BZJ720939 CJF720935:CJF720939 CTB720935:CTB720939 DCX720935:DCX720939 DMT720935:DMT720939 DWP720935:DWP720939 EGL720935:EGL720939 EQH720935:EQH720939 FAD720935:FAD720939 FJZ720935:FJZ720939 FTV720935:FTV720939 GDR720935:GDR720939 GNN720935:GNN720939 GXJ720935:GXJ720939 HHF720935:HHF720939 HRB720935:HRB720939 IAX720935:IAX720939 IKT720935:IKT720939 IUP720935:IUP720939 JEL720935:JEL720939 JOH720935:JOH720939 JYD720935:JYD720939 KHZ720935:KHZ720939 KRV720935:KRV720939 LBR720935:LBR720939 LLN720935:LLN720939 LVJ720935:LVJ720939 MFF720935:MFF720939 MPB720935:MPB720939 MYX720935:MYX720939 NIT720935:NIT720939 NSP720935:NSP720939 OCL720935:OCL720939 OMH720935:OMH720939 OWD720935:OWD720939 PFZ720935:PFZ720939 PPV720935:PPV720939 PZR720935:PZR720939 QJN720935:QJN720939 QTJ720935:QTJ720939 RDF720935:RDF720939 RNB720935:RNB720939 RWX720935:RWX720939 SGT720935:SGT720939 SQP720935:SQP720939 TAL720935:TAL720939 TKH720935:TKH720939 TUD720935:TUD720939 UDZ720935:UDZ720939 UNV720935:UNV720939 UXR720935:UXR720939 VHN720935:VHN720939 VRJ720935:VRJ720939 WBF720935:WBF720939 WLB720935:WLB720939 WUX720935:WUX720939 G786471:G786475 IL786471:IL786475 SH786471:SH786475 ACD786471:ACD786475 ALZ786471:ALZ786475 AVV786471:AVV786475 BFR786471:BFR786475 BPN786471:BPN786475 BZJ786471:BZJ786475 CJF786471:CJF786475 CTB786471:CTB786475 DCX786471:DCX786475 DMT786471:DMT786475 DWP786471:DWP786475 EGL786471:EGL786475 EQH786471:EQH786475 FAD786471:FAD786475 FJZ786471:FJZ786475 FTV786471:FTV786475 GDR786471:GDR786475 GNN786471:GNN786475 GXJ786471:GXJ786475 HHF786471:HHF786475 HRB786471:HRB786475 IAX786471:IAX786475 IKT786471:IKT786475 IUP786471:IUP786475 JEL786471:JEL786475 JOH786471:JOH786475 JYD786471:JYD786475 KHZ786471:KHZ786475 KRV786471:KRV786475 LBR786471:LBR786475 LLN786471:LLN786475 LVJ786471:LVJ786475 MFF786471:MFF786475 MPB786471:MPB786475 MYX786471:MYX786475 NIT786471:NIT786475 NSP786471:NSP786475 OCL786471:OCL786475 OMH786471:OMH786475 OWD786471:OWD786475 PFZ786471:PFZ786475 PPV786471:PPV786475 PZR786471:PZR786475 QJN786471:QJN786475 QTJ786471:QTJ786475 RDF786471:RDF786475 RNB786471:RNB786475 RWX786471:RWX786475 SGT786471:SGT786475 SQP786471:SQP786475 TAL786471:TAL786475 TKH786471:TKH786475 TUD786471:TUD786475 UDZ786471:UDZ786475 UNV786471:UNV786475 UXR786471:UXR786475 VHN786471:VHN786475 VRJ786471:VRJ786475 WBF786471:WBF786475 WLB786471:WLB786475 WUX786471:WUX786475 G852007:G852011 IL852007:IL852011 SH852007:SH852011 ACD852007:ACD852011 ALZ852007:ALZ852011 AVV852007:AVV852011 BFR852007:BFR852011 BPN852007:BPN852011 BZJ852007:BZJ852011 CJF852007:CJF852011 CTB852007:CTB852011 DCX852007:DCX852011 DMT852007:DMT852011 DWP852007:DWP852011 EGL852007:EGL852011 EQH852007:EQH852011 FAD852007:FAD852011 FJZ852007:FJZ852011 FTV852007:FTV852011 GDR852007:GDR852011 GNN852007:GNN852011 GXJ852007:GXJ852011 HHF852007:HHF852011 HRB852007:HRB852011 IAX852007:IAX852011 IKT852007:IKT852011 IUP852007:IUP852011 JEL852007:JEL852011 JOH852007:JOH852011 JYD852007:JYD852011 KHZ852007:KHZ852011 KRV852007:KRV852011 LBR852007:LBR852011 LLN852007:LLN852011 LVJ852007:LVJ852011 MFF852007:MFF852011 MPB852007:MPB852011 MYX852007:MYX852011 NIT852007:NIT852011 NSP852007:NSP852011 OCL852007:OCL852011 OMH852007:OMH852011 OWD852007:OWD852011 PFZ852007:PFZ852011 PPV852007:PPV852011 PZR852007:PZR852011 QJN852007:QJN852011 QTJ852007:QTJ852011 RDF852007:RDF852011 RNB852007:RNB852011 RWX852007:RWX852011 SGT852007:SGT852011 SQP852007:SQP852011 TAL852007:TAL852011 TKH852007:TKH852011 TUD852007:TUD852011 UDZ852007:UDZ852011 UNV852007:UNV852011 UXR852007:UXR852011 VHN852007:VHN852011 VRJ852007:VRJ852011 WBF852007:WBF852011 WLB852007:WLB852011 WUX852007:WUX852011 G917543:G917547 IL917543:IL917547 SH917543:SH917547 ACD917543:ACD917547 ALZ917543:ALZ917547 AVV917543:AVV917547 BFR917543:BFR917547 BPN917543:BPN917547 BZJ917543:BZJ917547 CJF917543:CJF917547 CTB917543:CTB917547 DCX917543:DCX917547 DMT917543:DMT917547 DWP917543:DWP917547 EGL917543:EGL917547 EQH917543:EQH917547 FAD917543:FAD917547 FJZ917543:FJZ917547 FTV917543:FTV917547 GDR917543:GDR917547 GNN917543:GNN917547 GXJ917543:GXJ917547 HHF917543:HHF917547 HRB917543:HRB917547 IAX917543:IAX917547 IKT917543:IKT917547 IUP917543:IUP917547 JEL917543:JEL917547 JOH917543:JOH917547 JYD917543:JYD917547 KHZ917543:KHZ917547 KRV917543:KRV917547 LBR917543:LBR917547 LLN917543:LLN917547 LVJ917543:LVJ917547 MFF917543:MFF917547 MPB917543:MPB917547 MYX917543:MYX917547 NIT917543:NIT917547 NSP917543:NSP917547 OCL917543:OCL917547 OMH917543:OMH917547 OWD917543:OWD917547 PFZ917543:PFZ917547 PPV917543:PPV917547 PZR917543:PZR917547 QJN917543:QJN917547 QTJ917543:QTJ917547 RDF917543:RDF917547 RNB917543:RNB917547 RWX917543:RWX917547 SGT917543:SGT917547 SQP917543:SQP917547 TAL917543:TAL917547 TKH917543:TKH917547 TUD917543:TUD917547 UDZ917543:UDZ917547 UNV917543:UNV917547 UXR917543:UXR917547 VHN917543:VHN917547 VRJ917543:VRJ917547 WBF917543:WBF917547 WLB917543:WLB917547 WUX917543:WUX917547 G983079:G983083 IL983079:IL983083 SH983079:SH983083 ACD983079:ACD983083 ALZ983079:ALZ983083 AVV983079:AVV983083 BFR983079:BFR983083 BPN983079:BPN983083 BZJ983079:BZJ983083 CJF983079:CJF983083 CTB983079:CTB983083 DCX983079:DCX983083 DMT983079:DMT983083 DWP983079:DWP983083 EGL983079:EGL983083 EQH983079:EQH983083 FAD983079:FAD983083 FJZ983079:FJZ983083 FTV983079:FTV983083 GDR983079:GDR983083 GNN983079:GNN983083 GXJ983079:GXJ983083 HHF983079:HHF983083 HRB983079:HRB983083 IAX983079:IAX983083 IKT983079:IKT983083 IUP983079:IUP983083 JEL983079:JEL983083 JOH983079:JOH983083 JYD983079:JYD983083 KHZ983079:KHZ983083 KRV983079:KRV983083 LBR983079:LBR983083 LLN983079:LLN983083 LVJ983079:LVJ983083 MFF983079:MFF983083 MPB983079:MPB983083 MYX983079:MYX983083 NIT983079:NIT983083 NSP983079:NSP983083 OCL983079:OCL983083 OMH983079:OMH983083 OWD983079:OWD983083 PFZ983079:PFZ983083 PPV983079:PPV983083 PZR983079:PZR983083 QJN983079:QJN983083 QTJ983079:QTJ983083 RDF983079:RDF983083 RNB983079:RNB983083 RWX983079:RWX983083 SGT983079:SGT983083 SQP983079:SQP983083 TAL983079:TAL983083 TKH983079:TKH983083 TUD983079:TUD983083 UDZ983079:UDZ983083 UNV983079:UNV983083 UXR983079:UXR983083 VHN983079:VHN983083 VRJ983079:VRJ983083 WBF983079:WBF983083 WLB983079:WLB983083 WUX983079:WUX983083 E65478 IJ65478 SF65478 ACB65478 ALX65478 AVT65478 BFP65478 BPL65478 BZH65478 CJD65478 CSZ65478 DCV65478 DMR65478 DWN65478 EGJ65478 EQF65478 FAB65478 FJX65478 FTT65478 GDP65478 GNL65478 GXH65478 HHD65478 HQZ65478 IAV65478 IKR65478 IUN65478 JEJ65478 JOF65478 JYB65478 KHX65478 KRT65478 LBP65478 LLL65478 LVH65478 MFD65478 MOZ65478 MYV65478 NIR65478 NSN65478 OCJ65478 OMF65478 OWB65478 PFX65478 PPT65478 PZP65478 QJL65478 QTH65478 RDD65478 RMZ65478 RWV65478 SGR65478 SQN65478 TAJ65478 TKF65478 TUB65478 UDX65478 UNT65478 UXP65478 VHL65478 VRH65478 WBD65478 WKZ65478 WUV65478 E131014 IJ131014 SF131014 ACB131014 ALX131014 AVT131014 BFP131014 BPL131014 BZH131014 CJD131014 CSZ131014 DCV131014 DMR131014 DWN131014 EGJ131014 EQF131014 FAB131014 FJX131014 FTT131014 GDP131014 GNL131014 GXH131014 HHD131014 HQZ131014 IAV131014 IKR131014 IUN131014 JEJ131014 JOF131014 JYB131014 KHX131014 KRT131014 LBP131014 LLL131014 LVH131014 MFD131014 MOZ131014 MYV131014 NIR131014 NSN131014 OCJ131014 OMF131014 OWB131014 PFX131014 PPT131014 PZP131014 QJL131014 QTH131014 RDD131014 RMZ131014 RWV131014 SGR131014 SQN131014 TAJ131014 TKF131014 TUB131014 UDX131014 UNT131014 UXP131014 VHL131014 VRH131014 WBD131014 WKZ131014 WUV131014 E196550 IJ196550 SF196550 ACB196550 ALX196550 AVT196550 BFP196550 BPL196550 BZH196550 CJD196550 CSZ196550 DCV196550 DMR196550 DWN196550 EGJ196550 EQF196550 FAB196550 FJX196550 FTT196550 GDP196550 GNL196550 GXH196550 HHD196550 HQZ196550 IAV196550 IKR196550 IUN196550 JEJ196550 JOF196550 JYB196550 KHX196550 KRT196550 LBP196550 LLL196550 LVH196550 MFD196550 MOZ196550 MYV196550 NIR196550 NSN196550 OCJ196550 OMF196550 OWB196550 PFX196550 PPT196550 PZP196550 QJL196550 QTH196550 RDD196550 RMZ196550 RWV196550 SGR196550 SQN196550 TAJ196550 TKF196550 TUB196550 UDX196550 UNT196550 UXP196550 VHL196550 VRH196550 WBD196550 WKZ196550 WUV196550 E262086 IJ262086 SF262086 ACB262086 ALX262086 AVT262086 BFP262086 BPL262086 BZH262086 CJD262086 CSZ262086 DCV262086 DMR262086 DWN262086 EGJ262086 EQF262086 FAB262086 FJX262086 FTT262086 GDP262086 GNL262086 GXH262086 HHD262086 HQZ262086 IAV262086 IKR262086 IUN262086 JEJ262086 JOF262086 JYB262086 KHX262086 KRT262086 LBP262086 LLL262086 LVH262086 MFD262086 MOZ262086 MYV262086 NIR262086 NSN262086 OCJ262086 OMF262086 OWB262086 PFX262086 PPT262086 PZP262086 QJL262086 QTH262086 RDD262086 RMZ262086 RWV262086 SGR262086 SQN262086 TAJ262086 TKF262086 TUB262086 UDX262086 UNT262086 UXP262086 VHL262086 VRH262086 WBD262086 WKZ262086 WUV262086 E327622 IJ327622 SF327622 ACB327622 ALX327622 AVT327622 BFP327622 BPL327622 BZH327622 CJD327622 CSZ327622 DCV327622 DMR327622 DWN327622 EGJ327622 EQF327622 FAB327622 FJX327622 FTT327622 GDP327622 GNL327622 GXH327622 HHD327622 HQZ327622 IAV327622 IKR327622 IUN327622 JEJ327622 JOF327622 JYB327622 KHX327622 KRT327622 LBP327622 LLL327622 LVH327622 MFD327622 MOZ327622 MYV327622 NIR327622 NSN327622 OCJ327622 OMF327622 OWB327622 PFX327622 PPT327622 PZP327622 QJL327622 QTH327622 RDD327622 RMZ327622 RWV327622 SGR327622 SQN327622 TAJ327622 TKF327622 TUB327622 UDX327622 UNT327622 UXP327622 VHL327622 VRH327622 WBD327622 WKZ327622 WUV327622 E393158 IJ393158 SF393158 ACB393158 ALX393158 AVT393158 BFP393158 BPL393158 BZH393158 CJD393158 CSZ393158 DCV393158 DMR393158 DWN393158 EGJ393158 EQF393158 FAB393158 FJX393158 FTT393158 GDP393158 GNL393158 GXH393158 HHD393158 HQZ393158 IAV393158 IKR393158 IUN393158 JEJ393158 JOF393158 JYB393158 KHX393158 KRT393158 LBP393158 LLL393158 LVH393158 MFD393158 MOZ393158 MYV393158 NIR393158 NSN393158 OCJ393158 OMF393158 OWB393158 PFX393158 PPT393158 PZP393158 QJL393158 QTH393158 RDD393158 RMZ393158 RWV393158 SGR393158 SQN393158 TAJ393158 TKF393158 TUB393158 UDX393158 UNT393158 UXP393158 VHL393158 VRH393158 WBD393158 WKZ393158 WUV393158 E458694 IJ458694 SF458694 ACB458694 ALX458694 AVT458694 BFP458694 BPL458694 BZH458694 CJD458694 CSZ458694 DCV458694 DMR458694 DWN458694 EGJ458694 EQF458694 FAB458694 FJX458694 FTT458694 GDP458694 GNL458694 GXH458694 HHD458694 HQZ458694 IAV458694 IKR458694 IUN458694 JEJ458694 JOF458694 JYB458694 KHX458694 KRT458694 LBP458694 LLL458694 LVH458694 MFD458694 MOZ458694 MYV458694 NIR458694 NSN458694 OCJ458694 OMF458694 OWB458694 PFX458694 PPT458694 PZP458694 QJL458694 QTH458694 RDD458694 RMZ458694 RWV458694 SGR458694 SQN458694 TAJ458694 TKF458694 TUB458694 UDX458694 UNT458694 UXP458694 VHL458694 VRH458694 WBD458694 WKZ458694 WUV458694 E524230 IJ524230 SF524230 ACB524230 ALX524230 AVT524230 BFP524230 BPL524230 BZH524230 CJD524230 CSZ524230 DCV524230 DMR524230 DWN524230 EGJ524230 EQF524230 FAB524230 FJX524230 FTT524230 GDP524230 GNL524230 GXH524230 HHD524230 HQZ524230 IAV524230 IKR524230 IUN524230 JEJ524230 JOF524230 JYB524230 KHX524230 KRT524230 LBP524230 LLL524230 LVH524230 MFD524230 MOZ524230 MYV524230 NIR524230 NSN524230 OCJ524230 OMF524230 OWB524230 PFX524230 PPT524230 PZP524230 QJL524230 QTH524230 RDD524230 RMZ524230 RWV524230 SGR524230 SQN524230 TAJ524230 TKF524230 TUB524230 UDX524230 UNT524230 UXP524230 VHL524230 VRH524230 WBD524230 WKZ524230 WUV524230 E589766 IJ589766 SF589766 ACB589766 ALX589766 AVT589766 BFP589766 BPL589766 BZH589766 CJD589766 CSZ589766 DCV589766 DMR589766 DWN589766 EGJ589766 EQF589766 FAB589766 FJX589766 FTT589766 GDP589766 GNL589766 GXH589766 HHD589766 HQZ589766 IAV589766 IKR589766 IUN589766 JEJ589766 JOF589766 JYB589766 KHX589766 KRT589766 LBP589766 LLL589766 LVH589766 MFD589766 MOZ589766 MYV589766 NIR589766 NSN589766 OCJ589766 OMF589766 OWB589766 PFX589766 PPT589766 PZP589766 QJL589766 QTH589766 RDD589766 RMZ589766 RWV589766 SGR589766 SQN589766 TAJ589766 TKF589766 TUB589766 UDX589766 UNT589766 UXP589766 VHL589766 VRH589766 WBD589766 WKZ589766 WUV589766 E655302 IJ655302 SF655302 ACB655302 ALX655302 AVT655302 BFP655302 BPL655302 BZH655302 CJD655302 CSZ655302 DCV655302 DMR655302 DWN655302 EGJ655302 EQF655302 FAB655302 FJX655302 FTT655302 GDP655302 GNL655302 GXH655302 HHD655302 HQZ655302 IAV655302 IKR655302 IUN655302 JEJ655302 JOF655302 JYB655302 KHX655302 KRT655302 LBP655302 LLL655302 LVH655302 MFD655302 MOZ655302 MYV655302 NIR655302 NSN655302 OCJ655302 OMF655302 OWB655302 PFX655302 PPT655302 PZP655302 QJL655302 QTH655302 RDD655302 RMZ655302 RWV655302 SGR655302 SQN655302 TAJ655302 TKF655302 TUB655302 UDX655302 UNT655302 UXP655302 VHL655302 VRH655302 WBD655302 WKZ655302 WUV655302 E720838 IJ720838 SF720838 ACB720838 ALX720838 AVT720838 BFP720838 BPL720838 BZH720838 CJD720838 CSZ720838 DCV720838 DMR720838 DWN720838 EGJ720838 EQF720838 FAB720838 FJX720838 FTT720838 GDP720838 GNL720838 GXH720838 HHD720838 HQZ720838 IAV720838 IKR720838 IUN720838 JEJ720838 JOF720838 JYB720838 KHX720838 KRT720838 LBP720838 LLL720838 LVH720838 MFD720838 MOZ720838 MYV720838 NIR720838 NSN720838 OCJ720838 OMF720838 OWB720838 PFX720838 PPT720838 PZP720838 QJL720838 QTH720838 RDD720838 RMZ720838 RWV720838 SGR720838 SQN720838 TAJ720838 TKF720838 TUB720838 UDX720838 UNT720838 UXP720838 VHL720838 VRH720838 WBD720838 WKZ720838 WUV720838 E786374 IJ786374 SF786374 ACB786374 ALX786374 AVT786374 BFP786374 BPL786374 BZH786374 CJD786374 CSZ786374 DCV786374 DMR786374 DWN786374 EGJ786374 EQF786374 FAB786374 FJX786374 FTT786374 GDP786374 GNL786374 GXH786374 HHD786374 HQZ786374 IAV786374 IKR786374 IUN786374 JEJ786374 JOF786374 JYB786374 KHX786374 KRT786374 LBP786374 LLL786374 LVH786374 MFD786374 MOZ786374 MYV786374 NIR786374 NSN786374 OCJ786374 OMF786374 OWB786374 PFX786374 PPT786374 PZP786374 QJL786374 QTH786374 RDD786374 RMZ786374 RWV786374 SGR786374 SQN786374 TAJ786374 TKF786374 TUB786374 UDX786374 UNT786374 UXP786374 VHL786374 VRH786374 WBD786374 WKZ786374 WUV786374 E851910 IJ851910 SF851910 ACB851910 ALX851910 AVT851910 BFP851910 BPL851910 BZH851910 CJD851910 CSZ851910 DCV851910 DMR851910 DWN851910 EGJ851910 EQF851910 FAB851910 FJX851910 FTT851910 GDP851910 GNL851910 GXH851910 HHD851910 HQZ851910 IAV851910 IKR851910 IUN851910 JEJ851910 JOF851910 JYB851910 KHX851910 KRT851910 LBP851910 LLL851910 LVH851910 MFD851910 MOZ851910 MYV851910 NIR851910 NSN851910 OCJ851910 OMF851910 OWB851910 PFX851910 PPT851910 PZP851910 QJL851910 QTH851910 RDD851910 RMZ851910 RWV851910 SGR851910 SQN851910 TAJ851910 TKF851910 TUB851910 UDX851910 UNT851910 UXP851910 VHL851910 VRH851910 WBD851910 WKZ851910 WUV851910 E917446 IJ917446 SF917446 ACB917446 ALX917446 AVT917446 BFP917446 BPL917446 BZH917446 CJD917446 CSZ917446 DCV917446 DMR917446 DWN917446 EGJ917446 EQF917446 FAB917446 FJX917446 FTT917446 GDP917446 GNL917446 GXH917446 HHD917446 HQZ917446 IAV917446 IKR917446 IUN917446 JEJ917446 JOF917446 JYB917446 KHX917446 KRT917446 LBP917446 LLL917446 LVH917446 MFD917446 MOZ917446 MYV917446 NIR917446 NSN917446 OCJ917446 OMF917446 OWB917446 PFX917446 PPT917446 PZP917446 QJL917446 QTH917446 RDD917446 RMZ917446 RWV917446 SGR917446 SQN917446 TAJ917446 TKF917446 TUB917446 UDX917446 UNT917446 UXP917446 VHL917446 VRH917446 WBD917446 WKZ917446 WUV917446 E982982 IJ982982 SF982982 ACB982982 ALX982982 AVT982982 BFP982982 BPL982982 BZH982982 CJD982982 CSZ982982 DCV982982 DMR982982 DWN982982 EGJ982982 EQF982982 FAB982982 FJX982982 FTT982982 GDP982982 GNL982982 GXH982982 HHD982982 HQZ982982 IAV982982 IKR982982 IUN982982 JEJ982982 JOF982982 JYB982982 KHX982982 KRT982982 LBP982982 LLL982982 LVH982982 MFD982982 MOZ982982 MYV982982 NIR982982 NSN982982 OCJ982982 OMF982982 OWB982982 PFX982982 PPT982982 PZP982982 QJL982982 QTH982982 RDD982982 RMZ982982 RWV982982 SGR982982 SQN982982 TAJ982982 TKF982982 TUB982982 UDX982982 UNT982982 UXP982982 VHL982982 VRH982982 WBD982982 WKZ982982 WUV982982 E65442 IJ65442 SF65442 ACB65442 ALX65442 AVT65442 BFP65442 BPL65442 BZH65442 CJD65442 CSZ65442 DCV65442 DMR65442 DWN65442 EGJ65442 EQF65442 FAB65442 FJX65442 FTT65442 GDP65442 GNL65442 GXH65442 HHD65442 HQZ65442 IAV65442 IKR65442 IUN65442 JEJ65442 JOF65442 JYB65442 KHX65442 KRT65442 LBP65442 LLL65442 LVH65442 MFD65442 MOZ65442 MYV65442 NIR65442 NSN65442 OCJ65442 OMF65442 OWB65442 PFX65442 PPT65442 PZP65442 QJL65442 QTH65442 RDD65442 RMZ65442 RWV65442 SGR65442 SQN65442 TAJ65442 TKF65442 TUB65442 UDX65442 UNT65442 UXP65442 VHL65442 VRH65442 WBD65442 WKZ65442 WUV65442 E130978 IJ130978 SF130978 ACB130978 ALX130978 AVT130978 BFP130978 BPL130978 BZH130978 CJD130978 CSZ130978 DCV130978 DMR130978 DWN130978 EGJ130978 EQF130978 FAB130978 FJX130978 FTT130978 GDP130978 GNL130978 GXH130978 HHD130978 HQZ130978 IAV130978 IKR130978 IUN130978 JEJ130978 JOF130978 JYB130978 KHX130978 KRT130978 LBP130978 LLL130978 LVH130978 MFD130978 MOZ130978 MYV130978 NIR130978 NSN130978 OCJ130978 OMF130978 OWB130978 PFX130978 PPT130978 PZP130978 QJL130978 QTH130978 RDD130978 RMZ130978 RWV130978 SGR130978 SQN130978 TAJ130978 TKF130978 TUB130978 UDX130978 UNT130978 UXP130978 VHL130978 VRH130978 WBD130978 WKZ130978 WUV130978 E196514 IJ196514 SF196514 ACB196514 ALX196514 AVT196514 BFP196514 BPL196514 BZH196514 CJD196514 CSZ196514 DCV196514 DMR196514 DWN196514 EGJ196514 EQF196514 FAB196514 FJX196514 FTT196514 GDP196514 GNL196514 GXH196514 HHD196514 HQZ196514 IAV196514 IKR196514 IUN196514 JEJ196514 JOF196514 JYB196514 KHX196514 KRT196514 LBP196514 LLL196514 LVH196514 MFD196514 MOZ196514 MYV196514 NIR196514 NSN196514 OCJ196514 OMF196514 OWB196514 PFX196514 PPT196514 PZP196514 QJL196514 QTH196514 RDD196514 RMZ196514 RWV196514 SGR196514 SQN196514 TAJ196514 TKF196514 TUB196514 UDX196514 UNT196514 UXP196514 VHL196514 VRH196514 WBD196514 WKZ196514 WUV196514 E262050 IJ262050 SF262050 ACB262050 ALX262050 AVT262050 BFP262050 BPL262050 BZH262050 CJD262050 CSZ262050 DCV262050 DMR262050 DWN262050 EGJ262050 EQF262050 FAB262050 FJX262050 FTT262050 GDP262050 GNL262050 GXH262050 HHD262050 HQZ262050 IAV262050 IKR262050 IUN262050 JEJ262050 JOF262050 JYB262050 KHX262050 KRT262050 LBP262050 LLL262050 LVH262050 MFD262050 MOZ262050 MYV262050 NIR262050 NSN262050 OCJ262050 OMF262050 OWB262050 PFX262050 PPT262050 PZP262050 QJL262050 QTH262050 RDD262050 RMZ262050 RWV262050 SGR262050 SQN262050 TAJ262050 TKF262050 TUB262050 UDX262050 UNT262050 UXP262050 VHL262050 VRH262050 WBD262050 WKZ262050 WUV262050 E327586 IJ327586 SF327586 ACB327586 ALX327586 AVT327586 BFP327586 BPL327586 BZH327586 CJD327586 CSZ327586 DCV327586 DMR327586 DWN327586 EGJ327586 EQF327586 FAB327586 FJX327586 FTT327586 GDP327586 GNL327586 GXH327586 HHD327586 HQZ327586 IAV327586 IKR327586 IUN327586 JEJ327586 JOF327586 JYB327586 KHX327586 KRT327586 LBP327586 LLL327586 LVH327586 MFD327586 MOZ327586 MYV327586 NIR327586 NSN327586 OCJ327586 OMF327586 OWB327586 PFX327586 PPT327586 PZP327586 QJL327586 QTH327586 RDD327586 RMZ327586 RWV327586 SGR327586 SQN327586 TAJ327586 TKF327586 TUB327586 UDX327586 UNT327586 UXP327586 VHL327586 VRH327586 WBD327586 WKZ327586 WUV327586 E393122 IJ393122 SF393122 ACB393122 ALX393122 AVT393122 BFP393122 BPL393122 BZH393122 CJD393122 CSZ393122 DCV393122 DMR393122 DWN393122 EGJ393122 EQF393122 FAB393122 FJX393122 FTT393122 GDP393122 GNL393122 GXH393122 HHD393122 HQZ393122 IAV393122 IKR393122 IUN393122 JEJ393122 JOF393122 JYB393122 KHX393122 KRT393122 LBP393122 LLL393122 LVH393122 MFD393122 MOZ393122 MYV393122 NIR393122 NSN393122 OCJ393122 OMF393122 OWB393122 PFX393122 PPT393122 PZP393122 QJL393122 QTH393122 RDD393122 RMZ393122 RWV393122 SGR393122 SQN393122 TAJ393122 TKF393122 TUB393122 UDX393122 UNT393122 UXP393122 VHL393122 VRH393122 WBD393122 WKZ393122 WUV393122 E458658 IJ458658 SF458658 ACB458658 ALX458658 AVT458658 BFP458658 BPL458658 BZH458658 CJD458658 CSZ458658 DCV458658 DMR458658 DWN458658 EGJ458658 EQF458658 FAB458658 FJX458658 FTT458658 GDP458658 GNL458658 GXH458658 HHD458658 HQZ458658 IAV458658 IKR458658 IUN458658 JEJ458658 JOF458658 JYB458658 KHX458658 KRT458658 LBP458658 LLL458658 LVH458658 MFD458658 MOZ458658 MYV458658 NIR458658 NSN458658 OCJ458658 OMF458658 OWB458658 PFX458658 PPT458658 PZP458658 QJL458658 QTH458658 RDD458658 RMZ458658 RWV458658 SGR458658 SQN458658 TAJ458658 TKF458658 TUB458658 UDX458658 UNT458658 UXP458658 VHL458658 VRH458658 WBD458658 WKZ458658 WUV458658 E524194 IJ524194 SF524194 ACB524194 ALX524194 AVT524194 BFP524194 BPL524194 BZH524194 CJD524194 CSZ524194 DCV524194 DMR524194 DWN524194 EGJ524194 EQF524194 FAB524194 FJX524194 FTT524194 GDP524194 GNL524194 GXH524194 HHD524194 HQZ524194 IAV524194 IKR524194 IUN524194 JEJ524194 JOF524194 JYB524194 KHX524194 KRT524194 LBP524194 LLL524194 LVH524194 MFD524194 MOZ524194 MYV524194 NIR524194 NSN524194 OCJ524194 OMF524194 OWB524194 PFX524194 PPT524194 PZP524194 QJL524194 QTH524194 RDD524194 RMZ524194 RWV524194 SGR524194 SQN524194 TAJ524194 TKF524194 TUB524194 UDX524194 UNT524194 UXP524194 VHL524194 VRH524194 WBD524194 WKZ524194 WUV524194 E589730 IJ589730 SF589730 ACB589730 ALX589730 AVT589730 BFP589730 BPL589730 BZH589730 CJD589730 CSZ589730 DCV589730 DMR589730 DWN589730 EGJ589730 EQF589730 FAB589730 FJX589730 FTT589730 GDP589730 GNL589730 GXH589730 HHD589730 HQZ589730 IAV589730 IKR589730 IUN589730 JEJ589730 JOF589730 JYB589730 KHX589730 KRT589730 LBP589730 LLL589730 LVH589730 MFD589730 MOZ589730 MYV589730 NIR589730 NSN589730 OCJ589730 OMF589730 OWB589730 PFX589730 PPT589730 PZP589730 QJL589730 QTH589730 RDD589730 RMZ589730 RWV589730 SGR589730 SQN589730 TAJ589730 TKF589730 TUB589730 UDX589730 UNT589730 UXP589730 VHL589730 VRH589730 WBD589730 WKZ589730 WUV589730 E655266 IJ655266 SF655266 ACB655266 ALX655266 AVT655266 BFP655266 BPL655266 BZH655266 CJD655266 CSZ655266 DCV655266 DMR655266 DWN655266 EGJ655266 EQF655266 FAB655266 FJX655266 FTT655266 GDP655266 GNL655266 GXH655266 HHD655266 HQZ655266 IAV655266 IKR655266 IUN655266 JEJ655266 JOF655266 JYB655266 KHX655266 KRT655266 LBP655266 LLL655266 LVH655266 MFD655266 MOZ655266 MYV655266 NIR655266 NSN655266 OCJ655266 OMF655266 OWB655266 PFX655266 PPT655266 PZP655266 QJL655266 QTH655266 RDD655266 RMZ655266 RWV655266 SGR655266 SQN655266 TAJ655266 TKF655266 TUB655266 UDX655266 UNT655266 UXP655266 VHL655266 VRH655266 WBD655266 WKZ655266 WUV655266 E720802 IJ720802 SF720802 ACB720802 ALX720802 AVT720802 BFP720802 BPL720802 BZH720802 CJD720802 CSZ720802 DCV720802 DMR720802 DWN720802 EGJ720802 EQF720802 FAB720802 FJX720802 FTT720802 GDP720802 GNL720802 GXH720802 HHD720802 HQZ720802 IAV720802 IKR720802 IUN720802 JEJ720802 JOF720802 JYB720802 KHX720802 KRT720802 LBP720802 LLL720802 LVH720802 MFD720802 MOZ720802 MYV720802 NIR720802 NSN720802 OCJ720802 OMF720802 OWB720802 PFX720802 PPT720802 PZP720802 QJL720802 QTH720802 RDD720802 RMZ720802 RWV720802 SGR720802 SQN720802 TAJ720802 TKF720802 TUB720802 UDX720802 UNT720802 UXP720802 VHL720802 VRH720802 WBD720802 WKZ720802 WUV720802 E786338 IJ786338 SF786338 ACB786338 ALX786338 AVT786338 BFP786338 BPL786338 BZH786338 CJD786338 CSZ786338 DCV786338 DMR786338 DWN786338 EGJ786338 EQF786338 FAB786338 FJX786338 FTT786338 GDP786338 GNL786338 GXH786338 HHD786338 HQZ786338 IAV786338 IKR786338 IUN786338 JEJ786338 JOF786338 JYB786338 KHX786338 KRT786338 LBP786338 LLL786338 LVH786338 MFD786338 MOZ786338 MYV786338 NIR786338 NSN786338 OCJ786338 OMF786338 OWB786338 PFX786338 PPT786338 PZP786338 QJL786338 QTH786338 RDD786338 RMZ786338 RWV786338 SGR786338 SQN786338 TAJ786338 TKF786338 TUB786338 UDX786338 UNT786338 UXP786338 VHL786338 VRH786338 WBD786338 WKZ786338 WUV786338 E851874 IJ851874 SF851874 ACB851874 ALX851874 AVT851874 BFP851874 BPL851874 BZH851874 CJD851874 CSZ851874 DCV851874 DMR851874 DWN851874 EGJ851874 EQF851874 FAB851874 FJX851874 FTT851874 GDP851874 GNL851874 GXH851874 HHD851874 HQZ851874 IAV851874 IKR851874 IUN851874 JEJ851874 JOF851874 JYB851874 KHX851874 KRT851874 LBP851874 LLL851874 LVH851874 MFD851874 MOZ851874 MYV851874 NIR851874 NSN851874 OCJ851874 OMF851874 OWB851874 PFX851874 PPT851874 PZP851874 QJL851874 QTH851874 RDD851874 RMZ851874 RWV851874 SGR851874 SQN851874 TAJ851874 TKF851874 TUB851874 UDX851874 UNT851874 UXP851874 VHL851874 VRH851874 WBD851874 WKZ851874 WUV851874 E917410 IJ917410 SF917410 ACB917410 ALX917410 AVT917410 BFP917410 BPL917410 BZH917410 CJD917410 CSZ917410 DCV917410 DMR917410 DWN917410 EGJ917410 EQF917410 FAB917410 FJX917410 FTT917410 GDP917410 GNL917410 GXH917410 HHD917410 HQZ917410 IAV917410 IKR917410 IUN917410 JEJ917410 JOF917410 JYB917410 KHX917410 KRT917410 LBP917410 LLL917410 LVH917410 MFD917410 MOZ917410 MYV917410 NIR917410 NSN917410 OCJ917410 OMF917410 OWB917410 PFX917410 PPT917410 PZP917410 QJL917410 QTH917410 RDD917410 RMZ917410 RWV917410 SGR917410 SQN917410 TAJ917410 TKF917410 TUB917410 UDX917410 UNT917410 UXP917410 VHL917410 VRH917410 WBD917410 WKZ917410 WUV917410 E982946 IJ982946 SF982946 ACB982946 ALX982946 AVT982946 BFP982946 BPL982946 BZH982946 CJD982946 CSZ982946 DCV982946 DMR982946 DWN982946 EGJ982946 EQF982946 FAB982946 FJX982946 FTT982946 GDP982946 GNL982946 GXH982946 HHD982946 HQZ982946 IAV982946 IKR982946 IUN982946 JEJ982946 JOF982946 JYB982946 KHX982946 KRT982946 LBP982946 LLL982946 LVH982946 MFD982946 MOZ982946 MYV982946 NIR982946 NSN982946 OCJ982946 OMF982946 OWB982946 PFX982946 PPT982946 PZP982946 QJL982946 QTH982946 RDD982946 RMZ982946 RWV982946 SGR982946 SQN982946 TAJ982946 TKF982946 TUB982946 UDX982946 UNT982946 UXP982946 VHL982946 VRH982946 WBD982946 WKZ982946 WUV982946 E65491 IJ65491 SF65491 ACB65491 ALX65491 AVT65491 BFP65491 BPL65491 BZH65491 CJD65491 CSZ65491 DCV65491 DMR65491 DWN65491 EGJ65491 EQF65491 FAB65491 FJX65491 FTT65491 GDP65491 GNL65491 GXH65491 HHD65491 HQZ65491 IAV65491 IKR65491 IUN65491 JEJ65491 JOF65491 JYB65491 KHX65491 KRT65491 LBP65491 LLL65491 LVH65491 MFD65491 MOZ65491 MYV65491 NIR65491 NSN65491 OCJ65491 OMF65491 OWB65491 PFX65491 PPT65491 PZP65491 QJL65491 QTH65491 RDD65491 RMZ65491 RWV65491 SGR65491 SQN65491 TAJ65491 TKF65491 TUB65491 UDX65491 UNT65491 UXP65491 VHL65491 VRH65491 WBD65491 WKZ65491 WUV65491 E131027 IJ131027 SF131027 ACB131027 ALX131027 AVT131027 BFP131027 BPL131027 BZH131027 CJD131027 CSZ131027 DCV131027 DMR131027 DWN131027 EGJ131027 EQF131027 FAB131027 FJX131027 FTT131027 GDP131027 GNL131027 GXH131027 HHD131027 HQZ131027 IAV131027 IKR131027 IUN131027 JEJ131027 JOF131027 JYB131027 KHX131027 KRT131027 LBP131027 LLL131027 LVH131027 MFD131027 MOZ131027 MYV131027 NIR131027 NSN131027 OCJ131027 OMF131027 OWB131027 PFX131027 PPT131027 PZP131027 QJL131027 QTH131027 RDD131027 RMZ131027 RWV131027 SGR131027 SQN131027 TAJ131027 TKF131027 TUB131027 UDX131027 UNT131027 UXP131027 VHL131027 VRH131027 WBD131027 WKZ131027 WUV131027 E196563 IJ196563 SF196563 ACB196563 ALX196563 AVT196563 BFP196563 BPL196563 BZH196563 CJD196563 CSZ196563 DCV196563 DMR196563 DWN196563 EGJ196563 EQF196563 FAB196563 FJX196563 FTT196563 GDP196563 GNL196563 GXH196563 HHD196563 HQZ196563 IAV196563 IKR196563 IUN196563 JEJ196563 JOF196563 JYB196563 KHX196563 KRT196563 LBP196563 LLL196563 LVH196563 MFD196563 MOZ196563 MYV196563 NIR196563 NSN196563 OCJ196563 OMF196563 OWB196563 PFX196563 PPT196563 PZP196563 QJL196563 QTH196563 RDD196563 RMZ196563 RWV196563 SGR196563 SQN196563 TAJ196563 TKF196563 TUB196563 UDX196563 UNT196563 UXP196563 VHL196563 VRH196563 WBD196563 WKZ196563 WUV196563 E262099 IJ262099 SF262099 ACB262099 ALX262099 AVT262099 BFP262099 BPL262099 BZH262099 CJD262099 CSZ262099 DCV262099 DMR262099 DWN262099 EGJ262099 EQF262099 FAB262099 FJX262099 FTT262099 GDP262099 GNL262099 GXH262099 HHD262099 HQZ262099 IAV262099 IKR262099 IUN262099 JEJ262099 JOF262099 JYB262099 KHX262099 KRT262099 LBP262099 LLL262099 LVH262099 MFD262099 MOZ262099 MYV262099 NIR262099 NSN262099 OCJ262099 OMF262099 OWB262099 PFX262099 PPT262099 PZP262099 QJL262099 QTH262099 RDD262099 RMZ262099 RWV262099 SGR262099 SQN262099 TAJ262099 TKF262099 TUB262099 UDX262099 UNT262099 UXP262099 VHL262099 VRH262099 WBD262099 WKZ262099 WUV262099 E327635 IJ327635 SF327635 ACB327635 ALX327635 AVT327635 BFP327635 BPL327635 BZH327635 CJD327635 CSZ327635 DCV327635 DMR327635 DWN327635 EGJ327635 EQF327635 FAB327635 FJX327635 FTT327635 GDP327635 GNL327635 GXH327635 HHD327635 HQZ327635 IAV327635 IKR327635 IUN327635 JEJ327635 JOF327635 JYB327635 KHX327635 KRT327635 LBP327635 LLL327635 LVH327635 MFD327635 MOZ327635 MYV327635 NIR327635 NSN327635 OCJ327635 OMF327635 OWB327635 PFX327635 PPT327635 PZP327635 QJL327635 QTH327635 RDD327635 RMZ327635 RWV327635 SGR327635 SQN327635 TAJ327635 TKF327635 TUB327635 UDX327635 UNT327635 UXP327635 VHL327635 VRH327635 WBD327635 WKZ327635 WUV327635 E393171 IJ393171 SF393171 ACB393171 ALX393171 AVT393171 BFP393171 BPL393171 BZH393171 CJD393171 CSZ393171 DCV393171 DMR393171 DWN393171 EGJ393171 EQF393171 FAB393171 FJX393171 FTT393171 GDP393171 GNL393171 GXH393171 HHD393171 HQZ393171 IAV393171 IKR393171 IUN393171 JEJ393171 JOF393171 JYB393171 KHX393171 KRT393171 LBP393171 LLL393171 LVH393171 MFD393171 MOZ393171 MYV393171 NIR393171 NSN393171 OCJ393171 OMF393171 OWB393171 PFX393171 PPT393171 PZP393171 QJL393171 QTH393171 RDD393171 RMZ393171 RWV393171 SGR393171 SQN393171 TAJ393171 TKF393171 TUB393171 UDX393171 UNT393171 UXP393171 VHL393171 VRH393171 WBD393171 WKZ393171 WUV393171 E458707 IJ458707 SF458707 ACB458707 ALX458707 AVT458707 BFP458707 BPL458707 BZH458707 CJD458707 CSZ458707 DCV458707 DMR458707 DWN458707 EGJ458707 EQF458707 FAB458707 FJX458707 FTT458707 GDP458707 GNL458707 GXH458707 HHD458707 HQZ458707 IAV458707 IKR458707 IUN458707 JEJ458707 JOF458707 JYB458707 KHX458707 KRT458707 LBP458707 LLL458707 LVH458707 MFD458707 MOZ458707 MYV458707 NIR458707 NSN458707 OCJ458707 OMF458707 OWB458707 PFX458707 PPT458707 PZP458707 QJL458707 QTH458707 RDD458707 RMZ458707 RWV458707 SGR458707 SQN458707 TAJ458707 TKF458707 TUB458707 UDX458707 UNT458707 UXP458707 VHL458707 VRH458707 WBD458707 WKZ458707 WUV458707 E524243 IJ524243 SF524243 ACB524243 ALX524243 AVT524243 BFP524243 BPL524243 BZH524243 CJD524243 CSZ524243 DCV524243 DMR524243 DWN524243 EGJ524243 EQF524243 FAB524243 FJX524243 FTT524243 GDP524243 GNL524243 GXH524243 HHD524243 HQZ524243 IAV524243 IKR524243 IUN524243 JEJ524243 JOF524243 JYB524243 KHX524243 KRT524243 LBP524243 LLL524243 LVH524243 MFD524243 MOZ524243 MYV524243 NIR524243 NSN524243 OCJ524243 OMF524243 OWB524243 PFX524243 PPT524243 PZP524243 QJL524243 QTH524243 RDD524243 RMZ524243 RWV524243 SGR524243 SQN524243 TAJ524243 TKF524243 TUB524243 UDX524243 UNT524243 UXP524243 VHL524243 VRH524243 WBD524243 WKZ524243 WUV524243 E589779 IJ589779 SF589779 ACB589779 ALX589779 AVT589779 BFP589779 BPL589779 BZH589779 CJD589779 CSZ589779 DCV589779 DMR589779 DWN589779 EGJ589779 EQF589779 FAB589779 FJX589779 FTT589779 GDP589779 GNL589779 GXH589779 HHD589779 HQZ589779 IAV589779 IKR589779 IUN589779 JEJ589779 JOF589779 JYB589779 KHX589779 KRT589779 LBP589779 LLL589779 LVH589779 MFD589779 MOZ589779 MYV589779 NIR589779 NSN589779 OCJ589779 OMF589779 OWB589779 PFX589779 PPT589779 PZP589779 QJL589779 QTH589779 RDD589779 RMZ589779 RWV589779 SGR589779 SQN589779 TAJ589779 TKF589779 TUB589779 UDX589779 UNT589779 UXP589779 VHL589779 VRH589779 WBD589779 WKZ589779 WUV589779 E655315 IJ655315 SF655315 ACB655315 ALX655315 AVT655315 BFP655315 BPL655315 BZH655315 CJD655315 CSZ655315 DCV655315 DMR655315 DWN655315 EGJ655315 EQF655315 FAB655315 FJX655315 FTT655315 GDP655315 GNL655315 GXH655315 HHD655315 HQZ655315 IAV655315 IKR655315 IUN655315 JEJ655315 JOF655315 JYB655315 KHX655315 KRT655315 LBP655315 LLL655315 LVH655315 MFD655315 MOZ655315 MYV655315 NIR655315 NSN655315 OCJ655315 OMF655315 OWB655315 PFX655315 PPT655315 PZP655315 QJL655315 QTH655315 RDD655315 RMZ655315 RWV655315 SGR655315 SQN655315 TAJ655315 TKF655315 TUB655315 UDX655315 UNT655315 UXP655315 VHL655315 VRH655315 WBD655315 WKZ655315 WUV655315 E720851 IJ720851 SF720851 ACB720851 ALX720851 AVT720851 BFP720851 BPL720851 BZH720851 CJD720851 CSZ720851 DCV720851 DMR720851 DWN720851 EGJ720851 EQF720851 FAB720851 FJX720851 FTT720851 GDP720851 GNL720851 GXH720851 HHD720851 HQZ720851 IAV720851 IKR720851 IUN720851 JEJ720851 JOF720851 JYB720851 KHX720851 KRT720851 LBP720851 LLL720851 LVH720851 MFD720851 MOZ720851 MYV720851 NIR720851 NSN720851 OCJ720851 OMF720851 OWB720851 PFX720851 PPT720851 PZP720851 QJL720851 QTH720851 RDD720851 RMZ720851 RWV720851 SGR720851 SQN720851 TAJ720851 TKF720851 TUB720851 UDX720851 UNT720851 UXP720851 VHL720851 VRH720851 WBD720851 WKZ720851 WUV720851 E786387 IJ786387 SF786387 ACB786387 ALX786387 AVT786387 BFP786387 BPL786387 BZH786387 CJD786387 CSZ786387 DCV786387 DMR786387 DWN786387 EGJ786387 EQF786387 FAB786387 FJX786387 FTT786387 GDP786387 GNL786387 GXH786387 HHD786387 HQZ786387 IAV786387 IKR786387 IUN786387 JEJ786387 JOF786387 JYB786387 KHX786387 KRT786387 LBP786387 LLL786387 LVH786387 MFD786387 MOZ786387 MYV786387 NIR786387 NSN786387 OCJ786387 OMF786387 OWB786387 PFX786387 PPT786387 PZP786387 QJL786387 QTH786387 RDD786387 RMZ786387 RWV786387 SGR786387 SQN786387 TAJ786387 TKF786387 TUB786387 UDX786387 UNT786387 UXP786387 VHL786387 VRH786387 WBD786387 WKZ786387 WUV786387 E851923 IJ851923 SF851923 ACB851923 ALX851923 AVT851923 BFP851923 BPL851923 BZH851923 CJD851923 CSZ851923 DCV851923 DMR851923 DWN851923 EGJ851923 EQF851923 FAB851923 FJX851923 FTT851923 GDP851923 GNL851923 GXH851923 HHD851923 HQZ851923 IAV851923 IKR851923 IUN851923 JEJ851923 JOF851923 JYB851923 KHX851923 KRT851923 LBP851923 LLL851923 LVH851923 MFD851923 MOZ851923 MYV851923 NIR851923 NSN851923 OCJ851923 OMF851923 OWB851923 PFX851923 PPT851923 PZP851923 QJL851923 QTH851923 RDD851923 RMZ851923 RWV851923 SGR851923 SQN851923 TAJ851923 TKF851923 TUB851923 UDX851923 UNT851923 UXP851923 VHL851923 VRH851923 WBD851923 WKZ851923 WUV851923 E917459 IJ917459 SF917459 ACB917459 ALX917459 AVT917459 BFP917459 BPL917459 BZH917459 CJD917459 CSZ917459 DCV917459 DMR917459 DWN917459 EGJ917459 EQF917459 FAB917459 FJX917459 FTT917459 GDP917459 GNL917459 GXH917459 HHD917459 HQZ917459 IAV917459 IKR917459 IUN917459 JEJ917459 JOF917459 JYB917459 KHX917459 KRT917459 LBP917459 LLL917459 LVH917459 MFD917459 MOZ917459 MYV917459 NIR917459 NSN917459 OCJ917459 OMF917459 OWB917459 PFX917459 PPT917459 PZP917459 QJL917459 QTH917459 RDD917459 RMZ917459 RWV917459 SGR917459 SQN917459 TAJ917459 TKF917459 TUB917459 UDX917459 UNT917459 UXP917459 VHL917459 VRH917459 WBD917459 WKZ917459 WUV917459 E982995 IJ982995 SF982995 ACB982995 ALX982995 AVT982995 BFP982995 BPL982995 BZH982995 CJD982995 CSZ982995 DCV982995 DMR982995 DWN982995 EGJ982995 EQF982995 FAB982995 FJX982995 FTT982995 GDP982995 GNL982995 GXH982995 HHD982995 HQZ982995 IAV982995 IKR982995 IUN982995 JEJ982995 JOF982995 JYB982995 KHX982995 KRT982995 LBP982995 LLL982995 LVH982995 MFD982995 MOZ982995 MYV982995 NIR982995 NSN982995 OCJ982995 OMF982995 OWB982995 PFX982995 PPT982995 PZP982995 QJL982995 QTH982995 RDD982995 RMZ982995 RWV982995 SGR982995 SQN982995 TAJ982995 TKF982995 TUB982995 UDX982995 UNT982995 UXP982995 VHL982995 VRH982995 WBD982995 WKZ982995 WUV982995 E65458 IJ65458 SF65458 ACB65458 ALX65458 AVT65458 BFP65458 BPL65458 BZH65458 CJD65458 CSZ65458 DCV65458 DMR65458 DWN65458 EGJ65458 EQF65458 FAB65458 FJX65458 FTT65458 GDP65458 GNL65458 GXH65458 HHD65458 HQZ65458 IAV65458 IKR65458 IUN65458 JEJ65458 JOF65458 JYB65458 KHX65458 KRT65458 LBP65458 LLL65458 LVH65458 MFD65458 MOZ65458 MYV65458 NIR65458 NSN65458 OCJ65458 OMF65458 OWB65458 PFX65458 PPT65458 PZP65458 QJL65458 QTH65458 RDD65458 RMZ65458 RWV65458 SGR65458 SQN65458 TAJ65458 TKF65458 TUB65458 UDX65458 UNT65458 UXP65458 VHL65458 VRH65458 WBD65458 WKZ65458 WUV65458 E130994 IJ130994 SF130994 ACB130994 ALX130994 AVT130994 BFP130994 BPL130994 BZH130994 CJD130994 CSZ130994 DCV130994 DMR130994 DWN130994 EGJ130994 EQF130994 FAB130994 FJX130994 FTT130994 GDP130994 GNL130994 GXH130994 HHD130994 HQZ130994 IAV130994 IKR130994 IUN130994 JEJ130994 JOF130994 JYB130994 KHX130994 KRT130994 LBP130994 LLL130994 LVH130994 MFD130994 MOZ130994 MYV130994 NIR130994 NSN130994 OCJ130994 OMF130994 OWB130994 PFX130994 PPT130994 PZP130994 QJL130994 QTH130994 RDD130994 RMZ130994 RWV130994 SGR130994 SQN130994 TAJ130994 TKF130994 TUB130994 UDX130994 UNT130994 UXP130994 VHL130994 VRH130994 WBD130994 WKZ130994 WUV130994 E196530 IJ196530 SF196530 ACB196530 ALX196530 AVT196530 BFP196530 BPL196530 BZH196530 CJD196530 CSZ196530 DCV196530 DMR196530 DWN196530 EGJ196530 EQF196530 FAB196530 FJX196530 FTT196530 GDP196530 GNL196530 GXH196530 HHD196530 HQZ196530 IAV196530 IKR196530 IUN196530 JEJ196530 JOF196530 JYB196530 KHX196530 KRT196530 LBP196530 LLL196530 LVH196530 MFD196530 MOZ196530 MYV196530 NIR196530 NSN196530 OCJ196530 OMF196530 OWB196530 PFX196530 PPT196530 PZP196530 QJL196530 QTH196530 RDD196530 RMZ196530 RWV196530 SGR196530 SQN196530 TAJ196530 TKF196530 TUB196530 UDX196530 UNT196530 UXP196530 VHL196530 VRH196530 WBD196530 WKZ196530 WUV196530 E262066 IJ262066 SF262066 ACB262066 ALX262066 AVT262066 BFP262066 BPL262066 BZH262066 CJD262066 CSZ262066 DCV262066 DMR262066 DWN262066 EGJ262066 EQF262066 FAB262066 FJX262066 FTT262066 GDP262066 GNL262066 GXH262066 HHD262066 HQZ262066 IAV262066 IKR262066 IUN262066 JEJ262066 JOF262066 JYB262066 KHX262066 KRT262066 LBP262066 LLL262066 LVH262066 MFD262066 MOZ262066 MYV262066 NIR262066 NSN262066 OCJ262066 OMF262066 OWB262066 PFX262066 PPT262066 PZP262066 QJL262066 QTH262066 RDD262066 RMZ262066 RWV262066 SGR262066 SQN262066 TAJ262066 TKF262066 TUB262066 UDX262066 UNT262066 UXP262066 VHL262066 VRH262066 WBD262066 WKZ262066 WUV262066 E327602 IJ327602 SF327602 ACB327602 ALX327602 AVT327602 BFP327602 BPL327602 BZH327602 CJD327602 CSZ327602 DCV327602 DMR327602 DWN327602 EGJ327602 EQF327602 FAB327602 FJX327602 FTT327602 GDP327602 GNL327602 GXH327602 HHD327602 HQZ327602 IAV327602 IKR327602 IUN327602 JEJ327602 JOF327602 JYB327602 KHX327602 KRT327602 LBP327602 LLL327602 LVH327602 MFD327602 MOZ327602 MYV327602 NIR327602 NSN327602 OCJ327602 OMF327602 OWB327602 PFX327602 PPT327602 PZP327602 QJL327602 QTH327602 RDD327602 RMZ327602 RWV327602 SGR327602 SQN327602 TAJ327602 TKF327602 TUB327602 UDX327602 UNT327602 UXP327602 VHL327602 VRH327602 WBD327602 WKZ327602 WUV327602 E393138 IJ393138 SF393138 ACB393138 ALX393138 AVT393138 BFP393138 BPL393138 BZH393138 CJD393138 CSZ393138 DCV393138 DMR393138 DWN393138 EGJ393138 EQF393138 FAB393138 FJX393138 FTT393138 GDP393138 GNL393138 GXH393138 HHD393138 HQZ393138 IAV393138 IKR393138 IUN393138 JEJ393138 JOF393138 JYB393138 KHX393138 KRT393138 LBP393138 LLL393138 LVH393138 MFD393138 MOZ393138 MYV393138 NIR393138 NSN393138 OCJ393138 OMF393138 OWB393138 PFX393138 PPT393138 PZP393138 QJL393138 QTH393138 RDD393138 RMZ393138 RWV393138 SGR393138 SQN393138 TAJ393138 TKF393138 TUB393138 UDX393138 UNT393138 UXP393138 VHL393138 VRH393138 WBD393138 WKZ393138 WUV393138 E458674 IJ458674 SF458674 ACB458674 ALX458674 AVT458674 BFP458674 BPL458674 BZH458674 CJD458674 CSZ458674 DCV458674 DMR458674 DWN458674 EGJ458674 EQF458674 FAB458674 FJX458674 FTT458674 GDP458674 GNL458674 GXH458674 HHD458674 HQZ458674 IAV458674 IKR458674 IUN458674 JEJ458674 JOF458674 JYB458674 KHX458674 KRT458674 LBP458674 LLL458674 LVH458674 MFD458674 MOZ458674 MYV458674 NIR458674 NSN458674 OCJ458674 OMF458674 OWB458674 PFX458674 PPT458674 PZP458674 QJL458674 QTH458674 RDD458674 RMZ458674 RWV458674 SGR458674 SQN458674 TAJ458674 TKF458674 TUB458674 UDX458674 UNT458674 UXP458674 VHL458674 VRH458674 WBD458674 WKZ458674 WUV458674 E524210 IJ524210 SF524210 ACB524210 ALX524210 AVT524210 BFP524210 BPL524210 BZH524210 CJD524210 CSZ524210 DCV524210 DMR524210 DWN524210 EGJ524210 EQF524210 FAB524210 FJX524210 FTT524210 GDP524210 GNL524210 GXH524210 HHD524210 HQZ524210 IAV524210 IKR524210 IUN524210 JEJ524210 JOF524210 JYB524210 KHX524210 KRT524210 LBP524210 LLL524210 LVH524210 MFD524210 MOZ524210 MYV524210 NIR524210 NSN524210 OCJ524210 OMF524210 OWB524210 PFX524210 PPT524210 PZP524210 QJL524210 QTH524210 RDD524210 RMZ524210 RWV524210 SGR524210 SQN524210 TAJ524210 TKF524210 TUB524210 UDX524210 UNT524210 UXP524210 VHL524210 VRH524210 WBD524210 WKZ524210 WUV524210 E589746 IJ589746 SF589746 ACB589746 ALX589746 AVT589746 BFP589746 BPL589746 BZH589746 CJD589746 CSZ589746 DCV589746 DMR589746 DWN589746 EGJ589746 EQF589746 FAB589746 FJX589746 FTT589746 GDP589746 GNL589746 GXH589746 HHD589746 HQZ589746 IAV589746 IKR589746 IUN589746 JEJ589746 JOF589746 JYB589746 KHX589746 KRT589746 LBP589746 LLL589746 LVH589746 MFD589746 MOZ589746 MYV589746 NIR589746 NSN589746 OCJ589746 OMF589746 OWB589746 PFX589746 PPT589746 PZP589746 QJL589746 QTH589746 RDD589746 RMZ589746 RWV589746 SGR589746 SQN589746 TAJ589746 TKF589746 TUB589746 UDX589746 UNT589746 UXP589746 VHL589746 VRH589746 WBD589746 WKZ589746 WUV589746 E655282 IJ655282 SF655282 ACB655282 ALX655282 AVT655282 BFP655282 BPL655282 BZH655282 CJD655282 CSZ655282 DCV655282 DMR655282 DWN655282 EGJ655282 EQF655282 FAB655282 FJX655282 FTT655282 GDP655282 GNL655282 GXH655282 HHD655282 HQZ655282 IAV655282 IKR655282 IUN655282 JEJ655282 JOF655282 JYB655282 KHX655282 KRT655282 LBP655282 LLL655282 LVH655282 MFD655282 MOZ655282 MYV655282 NIR655282 NSN655282 OCJ655282 OMF655282 OWB655282 PFX655282 PPT655282 PZP655282 QJL655282 QTH655282 RDD655282 RMZ655282 RWV655282 SGR655282 SQN655282 TAJ655282 TKF655282 TUB655282 UDX655282 UNT655282 UXP655282 VHL655282 VRH655282 WBD655282 WKZ655282 WUV655282 E720818 IJ720818 SF720818 ACB720818 ALX720818 AVT720818 BFP720818 BPL720818 BZH720818 CJD720818 CSZ720818 DCV720818 DMR720818 DWN720818 EGJ720818 EQF720818 FAB720818 FJX720818 FTT720818 GDP720818 GNL720818 GXH720818 HHD720818 HQZ720818 IAV720818 IKR720818 IUN720818 JEJ720818 JOF720818 JYB720818 KHX720818 KRT720818 LBP720818 LLL720818 LVH720818 MFD720818 MOZ720818 MYV720818 NIR720818 NSN720818 OCJ720818 OMF720818 OWB720818 PFX720818 PPT720818 PZP720818 QJL720818 QTH720818 RDD720818 RMZ720818 RWV720818 SGR720818 SQN720818 TAJ720818 TKF720818 TUB720818 UDX720818 UNT720818 UXP720818 VHL720818 VRH720818 WBD720818 WKZ720818 WUV720818 E786354 IJ786354 SF786354 ACB786354 ALX786354 AVT786354 BFP786354 BPL786354 BZH786354 CJD786354 CSZ786354 DCV786354 DMR786354 DWN786354 EGJ786354 EQF786354 FAB786354 FJX786354 FTT786354 GDP786354 GNL786354 GXH786354 HHD786354 HQZ786354 IAV786354 IKR786354 IUN786354 JEJ786354 JOF786354 JYB786354 KHX786354 KRT786354 LBP786354 LLL786354 LVH786354 MFD786354 MOZ786354 MYV786354 NIR786354 NSN786354 OCJ786354 OMF786354 OWB786354 PFX786354 PPT786354 PZP786354 QJL786354 QTH786354 RDD786354 RMZ786354 RWV786354 SGR786354 SQN786354 TAJ786354 TKF786354 TUB786354 UDX786354 UNT786354 UXP786354 VHL786354 VRH786354 WBD786354 WKZ786354 WUV786354 E851890 IJ851890 SF851890 ACB851890 ALX851890 AVT851890 BFP851890 BPL851890 BZH851890 CJD851890 CSZ851890 DCV851890 DMR851890 DWN851890 EGJ851890 EQF851890 FAB851890 FJX851890 FTT851890 GDP851890 GNL851890 GXH851890 HHD851890 HQZ851890 IAV851890 IKR851890 IUN851890 JEJ851890 JOF851890 JYB851890 KHX851890 KRT851890 LBP851890 LLL851890 LVH851890 MFD851890 MOZ851890 MYV851890 NIR851890 NSN851890 OCJ851890 OMF851890 OWB851890 PFX851890 PPT851890 PZP851890 QJL851890 QTH851890 RDD851890 RMZ851890 RWV851890 SGR851890 SQN851890 TAJ851890 TKF851890 TUB851890 UDX851890 UNT851890 UXP851890 VHL851890 VRH851890 WBD851890 WKZ851890 WUV851890 E917426 IJ917426 SF917426 ACB917426 ALX917426 AVT917426 BFP917426 BPL917426 BZH917426 CJD917426 CSZ917426 DCV917426 DMR917426 DWN917426 EGJ917426 EQF917426 FAB917426 FJX917426 FTT917426 GDP917426 GNL917426 GXH917426 HHD917426 HQZ917426 IAV917426 IKR917426 IUN917426 JEJ917426 JOF917426 JYB917426 KHX917426 KRT917426 LBP917426 LLL917426 LVH917426 MFD917426 MOZ917426 MYV917426 NIR917426 NSN917426 OCJ917426 OMF917426 OWB917426 PFX917426 PPT917426 PZP917426 QJL917426 QTH917426 RDD917426 RMZ917426 RWV917426 SGR917426 SQN917426 TAJ917426 TKF917426 TUB917426 UDX917426 UNT917426 UXP917426 VHL917426 VRH917426 WBD917426 WKZ917426 WUV917426 E982962 IJ982962 SF982962 ACB982962 ALX982962 AVT982962 BFP982962 BPL982962 BZH982962 CJD982962 CSZ982962 DCV982962 DMR982962 DWN982962 EGJ982962 EQF982962 FAB982962 FJX982962 FTT982962 GDP982962 GNL982962 GXH982962 HHD982962 HQZ982962 IAV982962 IKR982962 IUN982962 JEJ982962 JOF982962 JYB982962 KHX982962 KRT982962 LBP982962 LLL982962 LVH982962 MFD982962 MOZ982962 MYV982962 NIR982962 NSN982962 OCJ982962 OMF982962 OWB982962 PFX982962 PPT982962 PZP982962 QJL982962 QTH982962 RDD982962 RMZ982962 RWV982962 SGR982962 SQN982962 TAJ982962 TKF982962 TUB982962 UDX982962 UNT982962 UXP982962 VHL982962 VRH982962 WBD982962 WKZ982962 WUV982962 E65422 IJ65422 SF65422 ACB65422 ALX65422 AVT65422 BFP65422 BPL65422 BZH65422 CJD65422 CSZ65422 DCV65422 DMR65422 DWN65422 EGJ65422 EQF65422 FAB65422 FJX65422 FTT65422 GDP65422 GNL65422 GXH65422 HHD65422 HQZ65422 IAV65422 IKR65422 IUN65422 JEJ65422 JOF65422 JYB65422 KHX65422 KRT65422 LBP65422 LLL65422 LVH65422 MFD65422 MOZ65422 MYV65422 NIR65422 NSN65422 OCJ65422 OMF65422 OWB65422 PFX65422 PPT65422 PZP65422 QJL65422 QTH65422 RDD65422 RMZ65422 RWV65422 SGR65422 SQN65422 TAJ65422 TKF65422 TUB65422 UDX65422 UNT65422 UXP65422 VHL65422 VRH65422 WBD65422 WKZ65422 WUV65422 E130958 IJ130958 SF130958 ACB130958 ALX130958 AVT130958 BFP130958 BPL130958 BZH130958 CJD130958 CSZ130958 DCV130958 DMR130958 DWN130958 EGJ130958 EQF130958 FAB130958 FJX130958 FTT130958 GDP130958 GNL130958 GXH130958 HHD130958 HQZ130958 IAV130958 IKR130958 IUN130958 JEJ130958 JOF130958 JYB130958 KHX130958 KRT130958 LBP130958 LLL130958 LVH130958 MFD130958 MOZ130958 MYV130958 NIR130958 NSN130958 OCJ130958 OMF130958 OWB130958 PFX130958 PPT130958 PZP130958 QJL130958 QTH130958 RDD130958 RMZ130958 RWV130958 SGR130958 SQN130958 TAJ130958 TKF130958 TUB130958 UDX130958 UNT130958 UXP130958 VHL130958 VRH130958 WBD130958 WKZ130958 WUV130958 E196494 IJ196494 SF196494 ACB196494 ALX196494 AVT196494 BFP196494 BPL196494 BZH196494 CJD196494 CSZ196494 DCV196494 DMR196494 DWN196494 EGJ196494 EQF196494 FAB196494 FJX196494 FTT196494 GDP196494 GNL196494 GXH196494 HHD196494 HQZ196494 IAV196494 IKR196494 IUN196494 JEJ196494 JOF196494 JYB196494 KHX196494 KRT196494 LBP196494 LLL196494 LVH196494 MFD196494 MOZ196494 MYV196494 NIR196494 NSN196494 OCJ196494 OMF196494 OWB196494 PFX196494 PPT196494 PZP196494 QJL196494 QTH196494 RDD196494 RMZ196494 RWV196494 SGR196494 SQN196494 TAJ196494 TKF196494 TUB196494 UDX196494 UNT196494 UXP196494 VHL196494 VRH196494 WBD196494 WKZ196494 WUV196494 E262030 IJ262030 SF262030 ACB262030 ALX262030 AVT262030 BFP262030 BPL262030 BZH262030 CJD262030 CSZ262030 DCV262030 DMR262030 DWN262030 EGJ262030 EQF262030 FAB262030 FJX262030 FTT262030 GDP262030 GNL262030 GXH262030 HHD262030 HQZ262030 IAV262030 IKR262030 IUN262030 JEJ262030 JOF262030 JYB262030 KHX262030 KRT262030 LBP262030 LLL262030 LVH262030 MFD262030 MOZ262030 MYV262030 NIR262030 NSN262030 OCJ262030 OMF262030 OWB262030 PFX262030 PPT262030 PZP262030 QJL262030 QTH262030 RDD262030 RMZ262030 RWV262030 SGR262030 SQN262030 TAJ262030 TKF262030 TUB262030 UDX262030 UNT262030 UXP262030 VHL262030 VRH262030 WBD262030 WKZ262030 WUV262030 E327566 IJ327566 SF327566 ACB327566 ALX327566 AVT327566 BFP327566 BPL327566 BZH327566 CJD327566 CSZ327566 DCV327566 DMR327566 DWN327566 EGJ327566 EQF327566 FAB327566 FJX327566 FTT327566 GDP327566 GNL327566 GXH327566 HHD327566 HQZ327566 IAV327566 IKR327566 IUN327566 JEJ327566 JOF327566 JYB327566 KHX327566 KRT327566 LBP327566 LLL327566 LVH327566 MFD327566 MOZ327566 MYV327566 NIR327566 NSN327566 OCJ327566 OMF327566 OWB327566 PFX327566 PPT327566 PZP327566 QJL327566 QTH327566 RDD327566 RMZ327566 RWV327566 SGR327566 SQN327566 TAJ327566 TKF327566 TUB327566 UDX327566 UNT327566 UXP327566 VHL327566 VRH327566 WBD327566 WKZ327566 WUV327566 E393102 IJ393102 SF393102 ACB393102 ALX393102 AVT393102 BFP393102 BPL393102 BZH393102 CJD393102 CSZ393102 DCV393102 DMR393102 DWN393102 EGJ393102 EQF393102 FAB393102 FJX393102 FTT393102 GDP393102 GNL393102 GXH393102 HHD393102 HQZ393102 IAV393102 IKR393102 IUN393102 JEJ393102 JOF393102 JYB393102 KHX393102 KRT393102 LBP393102 LLL393102 LVH393102 MFD393102 MOZ393102 MYV393102 NIR393102 NSN393102 OCJ393102 OMF393102 OWB393102 PFX393102 PPT393102 PZP393102 QJL393102 QTH393102 RDD393102 RMZ393102 RWV393102 SGR393102 SQN393102 TAJ393102 TKF393102 TUB393102 UDX393102 UNT393102 UXP393102 VHL393102 VRH393102 WBD393102 WKZ393102 WUV393102 E458638 IJ458638 SF458638 ACB458638 ALX458638 AVT458638 BFP458638 BPL458638 BZH458638 CJD458638 CSZ458638 DCV458638 DMR458638 DWN458638 EGJ458638 EQF458638 FAB458638 FJX458638 FTT458638 GDP458638 GNL458638 GXH458638 HHD458638 HQZ458638 IAV458638 IKR458638 IUN458638 JEJ458638 JOF458638 JYB458638 KHX458638 KRT458638 LBP458638 LLL458638 LVH458638 MFD458638 MOZ458638 MYV458638 NIR458638 NSN458638 OCJ458638 OMF458638 OWB458638 PFX458638 PPT458638 PZP458638 QJL458638 QTH458638 RDD458638 RMZ458638 RWV458638 SGR458638 SQN458638 TAJ458638 TKF458638 TUB458638 UDX458638 UNT458638 UXP458638 VHL458638 VRH458638 WBD458638 WKZ458638 WUV458638 E524174 IJ524174 SF524174 ACB524174 ALX524174 AVT524174 BFP524174 BPL524174 BZH524174 CJD524174 CSZ524174 DCV524174 DMR524174 DWN524174 EGJ524174 EQF524174 FAB524174 FJX524174 FTT524174 GDP524174 GNL524174 GXH524174 HHD524174 HQZ524174 IAV524174 IKR524174 IUN524174 JEJ524174 JOF524174 JYB524174 KHX524174 KRT524174 LBP524174 LLL524174 LVH524174 MFD524174 MOZ524174 MYV524174 NIR524174 NSN524174 OCJ524174 OMF524174 OWB524174 PFX524174 PPT524174 PZP524174 QJL524174 QTH524174 RDD524174 RMZ524174 RWV524174 SGR524174 SQN524174 TAJ524174 TKF524174 TUB524174 UDX524174 UNT524174 UXP524174 VHL524174 VRH524174 WBD524174 WKZ524174 WUV524174 E589710 IJ589710 SF589710 ACB589710 ALX589710 AVT589710 BFP589710 BPL589710 BZH589710 CJD589710 CSZ589710 DCV589710 DMR589710 DWN589710 EGJ589710 EQF589710 FAB589710 FJX589710 FTT589710 GDP589710 GNL589710 GXH589710 HHD589710 HQZ589710 IAV589710 IKR589710 IUN589710 JEJ589710 JOF589710 JYB589710 KHX589710 KRT589710 LBP589710 LLL589710 LVH589710 MFD589710 MOZ589710 MYV589710 NIR589710 NSN589710 OCJ589710 OMF589710 OWB589710 PFX589710 PPT589710 PZP589710 QJL589710 QTH589710 RDD589710 RMZ589710 RWV589710 SGR589710 SQN589710 TAJ589710 TKF589710 TUB589710 UDX589710 UNT589710 UXP589710 VHL589710 VRH589710 WBD589710 WKZ589710 WUV589710 E655246 IJ655246 SF655246 ACB655246 ALX655246 AVT655246 BFP655246 BPL655246 BZH655246 CJD655246 CSZ655246 DCV655246 DMR655246 DWN655246 EGJ655246 EQF655246 FAB655246 FJX655246 FTT655246 GDP655246 GNL655246 GXH655246 HHD655246 HQZ655246 IAV655246 IKR655246 IUN655246 JEJ655246 JOF655246 JYB655246 KHX655246 KRT655246 LBP655246 LLL655246 LVH655246 MFD655246 MOZ655246 MYV655246 NIR655246 NSN655246 OCJ655246 OMF655246 OWB655246 PFX655246 PPT655246 PZP655246 QJL655246 QTH655246 RDD655246 RMZ655246 RWV655246 SGR655246 SQN655246 TAJ655246 TKF655246 TUB655246 UDX655246 UNT655246 UXP655246 VHL655246 VRH655246 WBD655246 WKZ655246 WUV655246 E720782 IJ720782 SF720782 ACB720782 ALX720782 AVT720782 BFP720782 BPL720782 BZH720782 CJD720782 CSZ720782 DCV720782 DMR720782 DWN720782 EGJ720782 EQF720782 FAB720782 FJX720782 FTT720782 GDP720782 GNL720782 GXH720782 HHD720782 HQZ720782 IAV720782 IKR720782 IUN720782 JEJ720782 JOF720782 JYB720782 KHX720782 KRT720782 LBP720782 LLL720782 LVH720782 MFD720782 MOZ720782 MYV720782 NIR720782 NSN720782 OCJ720782 OMF720782 OWB720782 PFX720782 PPT720782 PZP720782 QJL720782 QTH720782 RDD720782 RMZ720782 RWV720782 SGR720782 SQN720782 TAJ720782 TKF720782 TUB720782 UDX720782 UNT720782 UXP720782 VHL720782 VRH720782 WBD720782 WKZ720782 WUV720782 E786318 IJ786318 SF786318 ACB786318 ALX786318 AVT786318 BFP786318 BPL786318 BZH786318 CJD786318 CSZ786318 DCV786318 DMR786318 DWN786318 EGJ786318 EQF786318 FAB786318 FJX786318 FTT786318 GDP786318 GNL786318 GXH786318 HHD786318 HQZ786318 IAV786318 IKR786318 IUN786318 JEJ786318 JOF786318 JYB786318 KHX786318 KRT786318 LBP786318 LLL786318 LVH786318 MFD786318 MOZ786318 MYV786318 NIR786318 NSN786318 OCJ786318 OMF786318 OWB786318 PFX786318 PPT786318 PZP786318 QJL786318 QTH786318 RDD786318 RMZ786318 RWV786318 SGR786318 SQN786318 TAJ786318 TKF786318 TUB786318 UDX786318 UNT786318 UXP786318 VHL786318 VRH786318 WBD786318 WKZ786318 WUV786318 E851854 IJ851854 SF851854 ACB851854 ALX851854 AVT851854 BFP851854 BPL851854 BZH851854 CJD851854 CSZ851854 DCV851854 DMR851854 DWN851854 EGJ851854 EQF851854 FAB851854 FJX851854 FTT851854 GDP851854 GNL851854 GXH851854 HHD851854 HQZ851854 IAV851854 IKR851854 IUN851854 JEJ851854 JOF851854 JYB851854 KHX851854 KRT851854 LBP851854 LLL851854 LVH851854 MFD851854 MOZ851854 MYV851854 NIR851854 NSN851854 OCJ851854 OMF851854 OWB851854 PFX851854 PPT851854 PZP851854 QJL851854 QTH851854 RDD851854 RMZ851854 RWV851854 SGR851854 SQN851854 TAJ851854 TKF851854 TUB851854 UDX851854 UNT851854 UXP851854 VHL851854 VRH851854 WBD851854 WKZ851854 WUV851854 E917390 IJ917390 SF917390 ACB917390 ALX917390 AVT917390 BFP917390 BPL917390 BZH917390 CJD917390 CSZ917390 DCV917390 DMR917390 DWN917390 EGJ917390 EQF917390 FAB917390 FJX917390 FTT917390 GDP917390 GNL917390 GXH917390 HHD917390 HQZ917390 IAV917390 IKR917390 IUN917390 JEJ917390 JOF917390 JYB917390 KHX917390 KRT917390 LBP917390 LLL917390 LVH917390 MFD917390 MOZ917390 MYV917390 NIR917390 NSN917390 OCJ917390 OMF917390 OWB917390 PFX917390 PPT917390 PZP917390 QJL917390 QTH917390 RDD917390 RMZ917390 RWV917390 SGR917390 SQN917390 TAJ917390 TKF917390 TUB917390 UDX917390 UNT917390 UXP917390 VHL917390 VRH917390 WBD917390 WKZ917390 WUV917390 E982926 IJ982926 SF982926 ACB982926 ALX982926 AVT982926 BFP982926 BPL982926 BZH982926 CJD982926 CSZ982926 DCV982926 DMR982926 DWN982926 EGJ982926 EQF982926 FAB982926 FJX982926 FTT982926 GDP982926 GNL982926 GXH982926 HHD982926 HQZ982926 IAV982926 IKR982926 IUN982926 JEJ982926 JOF982926 JYB982926 KHX982926 KRT982926 LBP982926 LLL982926 LVH982926 MFD982926 MOZ982926 MYV982926 NIR982926 NSN982926 OCJ982926 OMF982926 OWB982926 PFX982926 PPT982926 PZP982926 QJL982926 QTH982926 RDD982926 RMZ982926 RWV982926 SGR982926 SQN982926 TAJ982926 TKF982926 TUB982926 UDX982926 UNT982926 UXP982926 VHL982926 VRH982926 WBD982926 WKZ982926 WUV982926 E65409 IJ65409 SF65409 ACB65409 ALX65409 AVT65409 BFP65409 BPL65409 BZH65409 CJD65409 CSZ65409 DCV65409 DMR65409 DWN65409 EGJ65409 EQF65409 FAB65409 FJX65409 FTT65409 GDP65409 GNL65409 GXH65409 HHD65409 HQZ65409 IAV65409 IKR65409 IUN65409 JEJ65409 JOF65409 JYB65409 KHX65409 KRT65409 LBP65409 LLL65409 LVH65409 MFD65409 MOZ65409 MYV65409 NIR65409 NSN65409 OCJ65409 OMF65409 OWB65409 PFX65409 PPT65409 PZP65409 QJL65409 QTH65409 RDD65409 RMZ65409 RWV65409 SGR65409 SQN65409 TAJ65409 TKF65409 TUB65409 UDX65409 UNT65409 UXP65409 VHL65409 VRH65409 WBD65409 WKZ65409 WUV65409 E130945 IJ130945 SF130945 ACB130945 ALX130945 AVT130945 BFP130945 BPL130945 BZH130945 CJD130945 CSZ130945 DCV130945 DMR130945 DWN130945 EGJ130945 EQF130945 FAB130945 FJX130945 FTT130945 GDP130945 GNL130945 GXH130945 HHD130945 HQZ130945 IAV130945 IKR130945 IUN130945 JEJ130945 JOF130945 JYB130945 KHX130945 KRT130945 LBP130945 LLL130945 LVH130945 MFD130945 MOZ130945 MYV130945 NIR130945 NSN130945 OCJ130945 OMF130945 OWB130945 PFX130945 PPT130945 PZP130945 QJL130945 QTH130945 RDD130945 RMZ130945 RWV130945 SGR130945 SQN130945 TAJ130945 TKF130945 TUB130945 UDX130945 UNT130945 UXP130945 VHL130945 VRH130945 WBD130945 WKZ130945 WUV130945 E196481 IJ196481 SF196481 ACB196481 ALX196481 AVT196481 BFP196481 BPL196481 BZH196481 CJD196481 CSZ196481 DCV196481 DMR196481 DWN196481 EGJ196481 EQF196481 FAB196481 FJX196481 FTT196481 GDP196481 GNL196481 GXH196481 HHD196481 HQZ196481 IAV196481 IKR196481 IUN196481 JEJ196481 JOF196481 JYB196481 KHX196481 KRT196481 LBP196481 LLL196481 LVH196481 MFD196481 MOZ196481 MYV196481 NIR196481 NSN196481 OCJ196481 OMF196481 OWB196481 PFX196481 PPT196481 PZP196481 QJL196481 QTH196481 RDD196481 RMZ196481 RWV196481 SGR196481 SQN196481 TAJ196481 TKF196481 TUB196481 UDX196481 UNT196481 UXP196481 VHL196481 VRH196481 WBD196481 WKZ196481 WUV196481 E262017 IJ262017 SF262017 ACB262017 ALX262017 AVT262017 BFP262017 BPL262017 BZH262017 CJD262017 CSZ262017 DCV262017 DMR262017 DWN262017 EGJ262017 EQF262017 FAB262017 FJX262017 FTT262017 GDP262017 GNL262017 GXH262017 HHD262017 HQZ262017 IAV262017 IKR262017 IUN262017 JEJ262017 JOF262017 JYB262017 KHX262017 KRT262017 LBP262017 LLL262017 LVH262017 MFD262017 MOZ262017 MYV262017 NIR262017 NSN262017 OCJ262017 OMF262017 OWB262017 PFX262017 PPT262017 PZP262017 QJL262017 QTH262017 RDD262017 RMZ262017 RWV262017 SGR262017 SQN262017 TAJ262017 TKF262017 TUB262017 UDX262017 UNT262017 UXP262017 VHL262017 VRH262017 WBD262017 WKZ262017 WUV262017 E327553 IJ327553 SF327553 ACB327553 ALX327553 AVT327553 BFP327553 BPL327553 BZH327553 CJD327553 CSZ327553 DCV327553 DMR327553 DWN327553 EGJ327553 EQF327553 FAB327553 FJX327553 FTT327553 GDP327553 GNL327553 GXH327553 HHD327553 HQZ327553 IAV327553 IKR327553 IUN327553 JEJ327553 JOF327553 JYB327553 KHX327553 KRT327553 LBP327553 LLL327553 LVH327553 MFD327553 MOZ327553 MYV327553 NIR327553 NSN327553 OCJ327553 OMF327553 OWB327553 PFX327553 PPT327553 PZP327553 QJL327553 QTH327553 RDD327553 RMZ327553 RWV327553 SGR327553 SQN327553 TAJ327553 TKF327553 TUB327553 UDX327553 UNT327553 UXP327553 VHL327553 VRH327553 WBD327553 WKZ327553 WUV327553 E393089 IJ393089 SF393089 ACB393089 ALX393089 AVT393089 BFP393089 BPL393089 BZH393089 CJD393089 CSZ393089 DCV393089 DMR393089 DWN393089 EGJ393089 EQF393089 FAB393089 FJX393089 FTT393089 GDP393089 GNL393089 GXH393089 HHD393089 HQZ393089 IAV393089 IKR393089 IUN393089 JEJ393089 JOF393089 JYB393089 KHX393089 KRT393089 LBP393089 LLL393089 LVH393089 MFD393089 MOZ393089 MYV393089 NIR393089 NSN393089 OCJ393089 OMF393089 OWB393089 PFX393089 PPT393089 PZP393089 QJL393089 QTH393089 RDD393089 RMZ393089 RWV393089 SGR393089 SQN393089 TAJ393089 TKF393089 TUB393089 UDX393089 UNT393089 UXP393089 VHL393089 VRH393089 WBD393089 WKZ393089 WUV393089 E458625 IJ458625 SF458625 ACB458625 ALX458625 AVT458625 BFP458625 BPL458625 BZH458625 CJD458625 CSZ458625 DCV458625 DMR458625 DWN458625 EGJ458625 EQF458625 FAB458625 FJX458625 FTT458625 GDP458625 GNL458625 GXH458625 HHD458625 HQZ458625 IAV458625 IKR458625 IUN458625 JEJ458625 JOF458625 JYB458625 KHX458625 KRT458625 LBP458625 LLL458625 LVH458625 MFD458625 MOZ458625 MYV458625 NIR458625 NSN458625 OCJ458625 OMF458625 OWB458625 PFX458625 PPT458625 PZP458625 QJL458625 QTH458625 RDD458625 RMZ458625 RWV458625 SGR458625 SQN458625 TAJ458625 TKF458625 TUB458625 UDX458625 UNT458625 UXP458625 VHL458625 VRH458625 WBD458625 WKZ458625 WUV458625 E524161 IJ524161 SF524161 ACB524161 ALX524161 AVT524161 BFP524161 BPL524161 BZH524161 CJD524161 CSZ524161 DCV524161 DMR524161 DWN524161 EGJ524161 EQF524161 FAB524161 FJX524161 FTT524161 GDP524161 GNL524161 GXH524161 HHD524161 HQZ524161 IAV524161 IKR524161 IUN524161 JEJ524161 JOF524161 JYB524161 KHX524161 KRT524161 LBP524161 LLL524161 LVH524161 MFD524161 MOZ524161 MYV524161 NIR524161 NSN524161 OCJ524161 OMF524161 OWB524161 PFX524161 PPT524161 PZP524161 QJL524161 QTH524161 RDD524161 RMZ524161 RWV524161 SGR524161 SQN524161 TAJ524161 TKF524161 TUB524161 UDX524161 UNT524161 UXP524161 VHL524161 VRH524161 WBD524161 WKZ524161 WUV524161 E589697 IJ589697 SF589697 ACB589697 ALX589697 AVT589697 BFP589697 BPL589697 BZH589697 CJD589697 CSZ589697 DCV589697 DMR589697 DWN589697 EGJ589697 EQF589697 FAB589697 FJX589697 FTT589697 GDP589697 GNL589697 GXH589697 HHD589697 HQZ589697 IAV589697 IKR589697 IUN589697 JEJ589697 JOF589697 JYB589697 KHX589697 KRT589697 LBP589697 LLL589697 LVH589697 MFD589697 MOZ589697 MYV589697 NIR589697 NSN589697 OCJ589697 OMF589697 OWB589697 PFX589697 PPT589697 PZP589697 QJL589697 QTH589697 RDD589697 RMZ589697 RWV589697 SGR589697 SQN589697 TAJ589697 TKF589697 TUB589697 UDX589697 UNT589697 UXP589697 VHL589697 VRH589697 WBD589697 WKZ589697 WUV589697 E655233 IJ655233 SF655233 ACB655233 ALX655233 AVT655233 BFP655233 BPL655233 BZH655233 CJD655233 CSZ655233 DCV655233 DMR655233 DWN655233 EGJ655233 EQF655233 FAB655233 FJX655233 FTT655233 GDP655233 GNL655233 GXH655233 HHD655233 HQZ655233 IAV655233 IKR655233 IUN655233 JEJ655233 JOF655233 JYB655233 KHX655233 KRT655233 LBP655233 LLL655233 LVH655233 MFD655233 MOZ655233 MYV655233 NIR655233 NSN655233 OCJ655233 OMF655233 OWB655233 PFX655233 PPT655233 PZP655233 QJL655233 QTH655233 RDD655233 RMZ655233 RWV655233 SGR655233 SQN655233 TAJ655233 TKF655233 TUB655233 UDX655233 UNT655233 UXP655233 VHL655233 VRH655233 WBD655233 WKZ655233 WUV655233 E720769 IJ720769 SF720769 ACB720769 ALX720769 AVT720769 BFP720769 BPL720769 BZH720769 CJD720769 CSZ720769 DCV720769 DMR720769 DWN720769 EGJ720769 EQF720769 FAB720769 FJX720769 FTT720769 GDP720769 GNL720769 GXH720769 HHD720769 HQZ720769 IAV720769 IKR720769 IUN720769 JEJ720769 JOF720769 JYB720769 KHX720769 KRT720769 LBP720769 LLL720769 LVH720769 MFD720769 MOZ720769 MYV720769 NIR720769 NSN720769 OCJ720769 OMF720769 OWB720769 PFX720769 PPT720769 PZP720769 QJL720769 QTH720769 RDD720769 RMZ720769 RWV720769 SGR720769 SQN720769 TAJ720769 TKF720769 TUB720769 UDX720769 UNT720769 UXP720769 VHL720769 VRH720769 WBD720769 WKZ720769 WUV720769 E786305 IJ786305 SF786305 ACB786305 ALX786305 AVT786305 BFP786305 BPL786305 BZH786305 CJD786305 CSZ786305 DCV786305 DMR786305 DWN786305 EGJ786305 EQF786305 FAB786305 FJX786305 FTT786305 GDP786305 GNL786305 GXH786305 HHD786305 HQZ786305 IAV786305 IKR786305 IUN786305 JEJ786305 JOF786305 JYB786305 KHX786305 KRT786305 LBP786305 LLL786305 LVH786305 MFD786305 MOZ786305 MYV786305 NIR786305 NSN786305 OCJ786305 OMF786305 OWB786305 PFX786305 PPT786305 PZP786305 QJL786305 QTH786305 RDD786305 RMZ786305 RWV786305 SGR786305 SQN786305 TAJ786305 TKF786305 TUB786305 UDX786305 UNT786305 UXP786305 VHL786305 VRH786305 WBD786305 WKZ786305 WUV786305 E851841 IJ851841 SF851841 ACB851841 ALX851841 AVT851841 BFP851841 BPL851841 BZH851841 CJD851841 CSZ851841 DCV851841 DMR851841 DWN851841 EGJ851841 EQF851841 FAB851841 FJX851841 FTT851841 GDP851841 GNL851841 GXH851841 HHD851841 HQZ851841 IAV851841 IKR851841 IUN851841 JEJ851841 JOF851841 JYB851841 KHX851841 KRT851841 LBP851841 LLL851841 LVH851841 MFD851841 MOZ851841 MYV851841 NIR851841 NSN851841 OCJ851841 OMF851841 OWB851841 PFX851841 PPT851841 PZP851841 QJL851841 QTH851841 RDD851841 RMZ851841 RWV851841 SGR851841 SQN851841 TAJ851841 TKF851841 TUB851841 UDX851841 UNT851841 UXP851841 VHL851841 VRH851841 WBD851841 WKZ851841 WUV851841 E917377 IJ917377 SF917377 ACB917377 ALX917377 AVT917377 BFP917377 BPL917377 BZH917377 CJD917377 CSZ917377 DCV917377 DMR917377 DWN917377 EGJ917377 EQF917377 FAB917377 FJX917377 FTT917377 GDP917377 GNL917377 GXH917377 HHD917377 HQZ917377 IAV917377 IKR917377 IUN917377 JEJ917377 JOF917377 JYB917377 KHX917377 KRT917377 LBP917377 LLL917377 LVH917377 MFD917377 MOZ917377 MYV917377 NIR917377 NSN917377 OCJ917377 OMF917377 OWB917377 PFX917377 PPT917377 PZP917377 QJL917377 QTH917377 RDD917377 RMZ917377 RWV917377 SGR917377 SQN917377 TAJ917377 TKF917377 TUB917377 UDX917377 UNT917377 UXP917377 VHL917377 VRH917377 WBD917377 WKZ917377 WUV917377 E982913 IJ982913 SF982913 ACB982913 ALX982913 AVT982913 BFP982913 BPL982913 BZH982913 CJD982913 CSZ982913 DCV982913 DMR982913 DWN982913 EGJ982913 EQF982913 FAB982913 FJX982913 FTT982913 GDP982913 GNL982913 GXH982913 HHD982913 HQZ982913 IAV982913 IKR982913 IUN982913 JEJ982913 JOF982913 JYB982913 KHX982913 KRT982913 LBP982913 LLL982913 LVH982913 MFD982913 MOZ982913 MYV982913 NIR982913 NSN982913 OCJ982913 OMF982913 OWB982913 PFX982913 PPT982913 PZP982913 QJL982913 QTH982913 RDD982913 RMZ982913 RWV982913 SGR982913 SQN982913 TAJ982913 TKF982913 TUB982913 UDX982913 UNT982913 UXP982913 VHL982913 VRH982913 WBD982913 WKZ982913 WUV982913 G65291:G65292 IL65291:IL65292 SH65291:SH65292 ACD65291:ACD65292 ALZ65291:ALZ65292 AVV65291:AVV65292 BFR65291:BFR65292 BPN65291:BPN65292 BZJ65291:BZJ65292 CJF65291:CJF65292 CTB65291:CTB65292 DCX65291:DCX65292 DMT65291:DMT65292 DWP65291:DWP65292 EGL65291:EGL65292 EQH65291:EQH65292 FAD65291:FAD65292 FJZ65291:FJZ65292 FTV65291:FTV65292 GDR65291:GDR65292 GNN65291:GNN65292 GXJ65291:GXJ65292 HHF65291:HHF65292 HRB65291:HRB65292 IAX65291:IAX65292 IKT65291:IKT65292 IUP65291:IUP65292 JEL65291:JEL65292 JOH65291:JOH65292 JYD65291:JYD65292 KHZ65291:KHZ65292 KRV65291:KRV65292 LBR65291:LBR65292 LLN65291:LLN65292 LVJ65291:LVJ65292 MFF65291:MFF65292 MPB65291:MPB65292 MYX65291:MYX65292 NIT65291:NIT65292 NSP65291:NSP65292 OCL65291:OCL65292 OMH65291:OMH65292 OWD65291:OWD65292 PFZ65291:PFZ65292 PPV65291:PPV65292 PZR65291:PZR65292 QJN65291:QJN65292 QTJ65291:QTJ65292 RDF65291:RDF65292 RNB65291:RNB65292 RWX65291:RWX65292 SGT65291:SGT65292 SQP65291:SQP65292 TAL65291:TAL65292 TKH65291:TKH65292 TUD65291:TUD65292 UDZ65291:UDZ65292 UNV65291:UNV65292 UXR65291:UXR65292 VHN65291:VHN65292 VRJ65291:VRJ65292 WBF65291:WBF65292 WLB65291:WLB65292 WUX65291:WUX65292 G130827:G130828 IL130827:IL130828 SH130827:SH130828 ACD130827:ACD130828 ALZ130827:ALZ130828 AVV130827:AVV130828 BFR130827:BFR130828 BPN130827:BPN130828 BZJ130827:BZJ130828 CJF130827:CJF130828 CTB130827:CTB130828 DCX130827:DCX130828 DMT130827:DMT130828 DWP130827:DWP130828 EGL130827:EGL130828 EQH130827:EQH130828 FAD130827:FAD130828 FJZ130827:FJZ130828 FTV130827:FTV130828 GDR130827:GDR130828 GNN130827:GNN130828 GXJ130827:GXJ130828 HHF130827:HHF130828 HRB130827:HRB130828 IAX130827:IAX130828 IKT130827:IKT130828 IUP130827:IUP130828 JEL130827:JEL130828 JOH130827:JOH130828 JYD130827:JYD130828 KHZ130827:KHZ130828 KRV130827:KRV130828 LBR130827:LBR130828 LLN130827:LLN130828 LVJ130827:LVJ130828 MFF130827:MFF130828 MPB130827:MPB130828 MYX130827:MYX130828 NIT130827:NIT130828 NSP130827:NSP130828 OCL130827:OCL130828 OMH130827:OMH130828 OWD130827:OWD130828 PFZ130827:PFZ130828 PPV130827:PPV130828 PZR130827:PZR130828 QJN130827:QJN130828 QTJ130827:QTJ130828 RDF130827:RDF130828 RNB130827:RNB130828 RWX130827:RWX130828 SGT130827:SGT130828 SQP130827:SQP130828 TAL130827:TAL130828 TKH130827:TKH130828 TUD130827:TUD130828 UDZ130827:UDZ130828 UNV130827:UNV130828 UXR130827:UXR130828 VHN130827:VHN130828 VRJ130827:VRJ130828 WBF130827:WBF130828 WLB130827:WLB130828 WUX130827:WUX130828 G196363:G196364 IL196363:IL196364 SH196363:SH196364 ACD196363:ACD196364 ALZ196363:ALZ196364 AVV196363:AVV196364 BFR196363:BFR196364 BPN196363:BPN196364 BZJ196363:BZJ196364 CJF196363:CJF196364 CTB196363:CTB196364 DCX196363:DCX196364 DMT196363:DMT196364 DWP196363:DWP196364 EGL196363:EGL196364 EQH196363:EQH196364 FAD196363:FAD196364 FJZ196363:FJZ196364 FTV196363:FTV196364 GDR196363:GDR196364 GNN196363:GNN196364 GXJ196363:GXJ196364 HHF196363:HHF196364 HRB196363:HRB196364 IAX196363:IAX196364 IKT196363:IKT196364 IUP196363:IUP196364 JEL196363:JEL196364 JOH196363:JOH196364 JYD196363:JYD196364 KHZ196363:KHZ196364 KRV196363:KRV196364 LBR196363:LBR196364 LLN196363:LLN196364 LVJ196363:LVJ196364 MFF196363:MFF196364 MPB196363:MPB196364 MYX196363:MYX196364 NIT196363:NIT196364 NSP196363:NSP196364 OCL196363:OCL196364 OMH196363:OMH196364 OWD196363:OWD196364 PFZ196363:PFZ196364 PPV196363:PPV196364 PZR196363:PZR196364 QJN196363:QJN196364 QTJ196363:QTJ196364 RDF196363:RDF196364 RNB196363:RNB196364 RWX196363:RWX196364 SGT196363:SGT196364 SQP196363:SQP196364 TAL196363:TAL196364 TKH196363:TKH196364 TUD196363:TUD196364 UDZ196363:UDZ196364 UNV196363:UNV196364 UXR196363:UXR196364 VHN196363:VHN196364 VRJ196363:VRJ196364 WBF196363:WBF196364 WLB196363:WLB196364 WUX196363:WUX196364 G261899:G261900 IL261899:IL261900 SH261899:SH261900 ACD261899:ACD261900 ALZ261899:ALZ261900 AVV261899:AVV261900 BFR261899:BFR261900 BPN261899:BPN261900 BZJ261899:BZJ261900 CJF261899:CJF261900 CTB261899:CTB261900 DCX261899:DCX261900 DMT261899:DMT261900 DWP261899:DWP261900 EGL261899:EGL261900 EQH261899:EQH261900 FAD261899:FAD261900 FJZ261899:FJZ261900 FTV261899:FTV261900 GDR261899:GDR261900 GNN261899:GNN261900 GXJ261899:GXJ261900 HHF261899:HHF261900 HRB261899:HRB261900 IAX261899:IAX261900 IKT261899:IKT261900 IUP261899:IUP261900 JEL261899:JEL261900 JOH261899:JOH261900 JYD261899:JYD261900 KHZ261899:KHZ261900 KRV261899:KRV261900 LBR261899:LBR261900 LLN261899:LLN261900 LVJ261899:LVJ261900 MFF261899:MFF261900 MPB261899:MPB261900 MYX261899:MYX261900 NIT261899:NIT261900 NSP261899:NSP261900 OCL261899:OCL261900 OMH261899:OMH261900 OWD261899:OWD261900 PFZ261899:PFZ261900 PPV261899:PPV261900 PZR261899:PZR261900 QJN261899:QJN261900 QTJ261899:QTJ261900 RDF261899:RDF261900 RNB261899:RNB261900 RWX261899:RWX261900 SGT261899:SGT261900 SQP261899:SQP261900 TAL261899:TAL261900 TKH261899:TKH261900 TUD261899:TUD261900 UDZ261899:UDZ261900 UNV261899:UNV261900 UXR261899:UXR261900 VHN261899:VHN261900 VRJ261899:VRJ261900 WBF261899:WBF261900 WLB261899:WLB261900 WUX261899:WUX261900 G327435:G327436 IL327435:IL327436 SH327435:SH327436 ACD327435:ACD327436 ALZ327435:ALZ327436 AVV327435:AVV327436 BFR327435:BFR327436 BPN327435:BPN327436 BZJ327435:BZJ327436 CJF327435:CJF327436 CTB327435:CTB327436 DCX327435:DCX327436 DMT327435:DMT327436 DWP327435:DWP327436 EGL327435:EGL327436 EQH327435:EQH327436 FAD327435:FAD327436 FJZ327435:FJZ327436 FTV327435:FTV327436 GDR327435:GDR327436 GNN327435:GNN327436 GXJ327435:GXJ327436 HHF327435:HHF327436 HRB327435:HRB327436 IAX327435:IAX327436 IKT327435:IKT327436 IUP327435:IUP327436 JEL327435:JEL327436 JOH327435:JOH327436 JYD327435:JYD327436 KHZ327435:KHZ327436 KRV327435:KRV327436 LBR327435:LBR327436 LLN327435:LLN327436 LVJ327435:LVJ327436 MFF327435:MFF327436 MPB327435:MPB327436 MYX327435:MYX327436 NIT327435:NIT327436 NSP327435:NSP327436 OCL327435:OCL327436 OMH327435:OMH327436 OWD327435:OWD327436 PFZ327435:PFZ327436 PPV327435:PPV327436 PZR327435:PZR327436 QJN327435:QJN327436 QTJ327435:QTJ327436 RDF327435:RDF327436 RNB327435:RNB327436 RWX327435:RWX327436 SGT327435:SGT327436 SQP327435:SQP327436 TAL327435:TAL327436 TKH327435:TKH327436 TUD327435:TUD327436 UDZ327435:UDZ327436 UNV327435:UNV327436 UXR327435:UXR327436 VHN327435:VHN327436 VRJ327435:VRJ327436 WBF327435:WBF327436 WLB327435:WLB327436 WUX327435:WUX327436 G392971:G392972 IL392971:IL392972 SH392971:SH392972 ACD392971:ACD392972 ALZ392971:ALZ392972 AVV392971:AVV392972 BFR392971:BFR392972 BPN392971:BPN392972 BZJ392971:BZJ392972 CJF392971:CJF392972 CTB392971:CTB392972 DCX392971:DCX392972 DMT392971:DMT392972 DWP392971:DWP392972 EGL392971:EGL392972 EQH392971:EQH392972 FAD392971:FAD392972 FJZ392971:FJZ392972 FTV392971:FTV392972 GDR392971:GDR392972 GNN392971:GNN392972 GXJ392971:GXJ392972 HHF392971:HHF392972 HRB392971:HRB392972 IAX392971:IAX392972 IKT392971:IKT392972 IUP392971:IUP392972 JEL392971:JEL392972 JOH392971:JOH392972 JYD392971:JYD392972 KHZ392971:KHZ392972 KRV392971:KRV392972 LBR392971:LBR392972 LLN392971:LLN392972 LVJ392971:LVJ392972 MFF392971:MFF392972 MPB392971:MPB392972 MYX392971:MYX392972 NIT392971:NIT392972 NSP392971:NSP392972 OCL392971:OCL392972 OMH392971:OMH392972 OWD392971:OWD392972 PFZ392971:PFZ392972 PPV392971:PPV392972 PZR392971:PZR392972 QJN392971:QJN392972 QTJ392971:QTJ392972 RDF392971:RDF392972 RNB392971:RNB392972 RWX392971:RWX392972 SGT392971:SGT392972 SQP392971:SQP392972 TAL392971:TAL392972 TKH392971:TKH392972 TUD392971:TUD392972 UDZ392971:UDZ392972 UNV392971:UNV392972 UXR392971:UXR392972 VHN392971:VHN392972 VRJ392971:VRJ392972 WBF392971:WBF392972 WLB392971:WLB392972 WUX392971:WUX392972 G458507:G458508 IL458507:IL458508 SH458507:SH458508 ACD458507:ACD458508 ALZ458507:ALZ458508 AVV458507:AVV458508 BFR458507:BFR458508 BPN458507:BPN458508 BZJ458507:BZJ458508 CJF458507:CJF458508 CTB458507:CTB458508 DCX458507:DCX458508 DMT458507:DMT458508 DWP458507:DWP458508 EGL458507:EGL458508 EQH458507:EQH458508 FAD458507:FAD458508 FJZ458507:FJZ458508 FTV458507:FTV458508 GDR458507:GDR458508 GNN458507:GNN458508 GXJ458507:GXJ458508 HHF458507:HHF458508 HRB458507:HRB458508 IAX458507:IAX458508 IKT458507:IKT458508 IUP458507:IUP458508 JEL458507:JEL458508 JOH458507:JOH458508 JYD458507:JYD458508 KHZ458507:KHZ458508 KRV458507:KRV458508 LBR458507:LBR458508 LLN458507:LLN458508 LVJ458507:LVJ458508 MFF458507:MFF458508 MPB458507:MPB458508 MYX458507:MYX458508 NIT458507:NIT458508 NSP458507:NSP458508 OCL458507:OCL458508 OMH458507:OMH458508 OWD458507:OWD458508 PFZ458507:PFZ458508 PPV458507:PPV458508 PZR458507:PZR458508 QJN458507:QJN458508 QTJ458507:QTJ458508 RDF458507:RDF458508 RNB458507:RNB458508 RWX458507:RWX458508 SGT458507:SGT458508 SQP458507:SQP458508 TAL458507:TAL458508 TKH458507:TKH458508 TUD458507:TUD458508 UDZ458507:UDZ458508 UNV458507:UNV458508 UXR458507:UXR458508 VHN458507:VHN458508 VRJ458507:VRJ458508 WBF458507:WBF458508 WLB458507:WLB458508 WUX458507:WUX458508 G524043:G524044 IL524043:IL524044 SH524043:SH524044 ACD524043:ACD524044 ALZ524043:ALZ524044 AVV524043:AVV524044 BFR524043:BFR524044 BPN524043:BPN524044 BZJ524043:BZJ524044 CJF524043:CJF524044 CTB524043:CTB524044 DCX524043:DCX524044 DMT524043:DMT524044 DWP524043:DWP524044 EGL524043:EGL524044 EQH524043:EQH524044 FAD524043:FAD524044 FJZ524043:FJZ524044 FTV524043:FTV524044 GDR524043:GDR524044 GNN524043:GNN524044 GXJ524043:GXJ524044 HHF524043:HHF524044 HRB524043:HRB524044 IAX524043:IAX524044 IKT524043:IKT524044 IUP524043:IUP524044 JEL524043:JEL524044 JOH524043:JOH524044 JYD524043:JYD524044 KHZ524043:KHZ524044 KRV524043:KRV524044 LBR524043:LBR524044 LLN524043:LLN524044 LVJ524043:LVJ524044 MFF524043:MFF524044 MPB524043:MPB524044 MYX524043:MYX524044 NIT524043:NIT524044 NSP524043:NSP524044 OCL524043:OCL524044 OMH524043:OMH524044 OWD524043:OWD524044 PFZ524043:PFZ524044 PPV524043:PPV524044 PZR524043:PZR524044 QJN524043:QJN524044 QTJ524043:QTJ524044 RDF524043:RDF524044 RNB524043:RNB524044 RWX524043:RWX524044 SGT524043:SGT524044 SQP524043:SQP524044 TAL524043:TAL524044 TKH524043:TKH524044 TUD524043:TUD524044 UDZ524043:UDZ524044 UNV524043:UNV524044 UXR524043:UXR524044 VHN524043:VHN524044 VRJ524043:VRJ524044 WBF524043:WBF524044 WLB524043:WLB524044 WUX524043:WUX524044 G589579:G589580 IL589579:IL589580 SH589579:SH589580 ACD589579:ACD589580 ALZ589579:ALZ589580 AVV589579:AVV589580 BFR589579:BFR589580 BPN589579:BPN589580 BZJ589579:BZJ589580 CJF589579:CJF589580 CTB589579:CTB589580 DCX589579:DCX589580 DMT589579:DMT589580 DWP589579:DWP589580 EGL589579:EGL589580 EQH589579:EQH589580 FAD589579:FAD589580 FJZ589579:FJZ589580 FTV589579:FTV589580 GDR589579:GDR589580 GNN589579:GNN589580 GXJ589579:GXJ589580 HHF589579:HHF589580 HRB589579:HRB589580 IAX589579:IAX589580 IKT589579:IKT589580 IUP589579:IUP589580 JEL589579:JEL589580 JOH589579:JOH589580 JYD589579:JYD589580 KHZ589579:KHZ589580 KRV589579:KRV589580 LBR589579:LBR589580 LLN589579:LLN589580 LVJ589579:LVJ589580 MFF589579:MFF589580 MPB589579:MPB589580 MYX589579:MYX589580 NIT589579:NIT589580 NSP589579:NSP589580 OCL589579:OCL589580 OMH589579:OMH589580 OWD589579:OWD589580 PFZ589579:PFZ589580 PPV589579:PPV589580 PZR589579:PZR589580 QJN589579:QJN589580 QTJ589579:QTJ589580 RDF589579:RDF589580 RNB589579:RNB589580 RWX589579:RWX589580 SGT589579:SGT589580 SQP589579:SQP589580 TAL589579:TAL589580 TKH589579:TKH589580 TUD589579:TUD589580 UDZ589579:UDZ589580 UNV589579:UNV589580 UXR589579:UXR589580 VHN589579:VHN589580 VRJ589579:VRJ589580 WBF589579:WBF589580 WLB589579:WLB589580 WUX589579:WUX589580 G655115:G655116 IL655115:IL655116 SH655115:SH655116 ACD655115:ACD655116 ALZ655115:ALZ655116 AVV655115:AVV655116 BFR655115:BFR655116 BPN655115:BPN655116 BZJ655115:BZJ655116 CJF655115:CJF655116 CTB655115:CTB655116 DCX655115:DCX655116 DMT655115:DMT655116 DWP655115:DWP655116 EGL655115:EGL655116 EQH655115:EQH655116 FAD655115:FAD655116 FJZ655115:FJZ655116 FTV655115:FTV655116 GDR655115:GDR655116 GNN655115:GNN655116 GXJ655115:GXJ655116 HHF655115:HHF655116 HRB655115:HRB655116 IAX655115:IAX655116 IKT655115:IKT655116 IUP655115:IUP655116 JEL655115:JEL655116 JOH655115:JOH655116 JYD655115:JYD655116 KHZ655115:KHZ655116 KRV655115:KRV655116 LBR655115:LBR655116 LLN655115:LLN655116 LVJ655115:LVJ655116 MFF655115:MFF655116 MPB655115:MPB655116 MYX655115:MYX655116 NIT655115:NIT655116 NSP655115:NSP655116 OCL655115:OCL655116 OMH655115:OMH655116 OWD655115:OWD655116 PFZ655115:PFZ655116 PPV655115:PPV655116 PZR655115:PZR655116 QJN655115:QJN655116 QTJ655115:QTJ655116 RDF655115:RDF655116 RNB655115:RNB655116 RWX655115:RWX655116 SGT655115:SGT655116 SQP655115:SQP655116 TAL655115:TAL655116 TKH655115:TKH655116 TUD655115:TUD655116 UDZ655115:UDZ655116 UNV655115:UNV655116 UXR655115:UXR655116 VHN655115:VHN655116 VRJ655115:VRJ655116 WBF655115:WBF655116 WLB655115:WLB655116 WUX655115:WUX655116 G720651:G720652 IL720651:IL720652 SH720651:SH720652 ACD720651:ACD720652 ALZ720651:ALZ720652 AVV720651:AVV720652 BFR720651:BFR720652 BPN720651:BPN720652 BZJ720651:BZJ720652 CJF720651:CJF720652 CTB720651:CTB720652 DCX720651:DCX720652 DMT720651:DMT720652 DWP720651:DWP720652 EGL720651:EGL720652 EQH720651:EQH720652 FAD720651:FAD720652 FJZ720651:FJZ720652 FTV720651:FTV720652 GDR720651:GDR720652 GNN720651:GNN720652 GXJ720651:GXJ720652 HHF720651:HHF720652 HRB720651:HRB720652 IAX720651:IAX720652 IKT720651:IKT720652 IUP720651:IUP720652 JEL720651:JEL720652 JOH720651:JOH720652 JYD720651:JYD720652 KHZ720651:KHZ720652 KRV720651:KRV720652 LBR720651:LBR720652 LLN720651:LLN720652 LVJ720651:LVJ720652 MFF720651:MFF720652 MPB720651:MPB720652 MYX720651:MYX720652 NIT720651:NIT720652 NSP720651:NSP720652 OCL720651:OCL720652 OMH720651:OMH720652 OWD720651:OWD720652 PFZ720651:PFZ720652 PPV720651:PPV720652 PZR720651:PZR720652 QJN720651:QJN720652 QTJ720651:QTJ720652 RDF720651:RDF720652 RNB720651:RNB720652 RWX720651:RWX720652 SGT720651:SGT720652 SQP720651:SQP720652 TAL720651:TAL720652 TKH720651:TKH720652 TUD720651:TUD720652 UDZ720651:UDZ720652 UNV720651:UNV720652 UXR720651:UXR720652 VHN720651:VHN720652 VRJ720651:VRJ720652 WBF720651:WBF720652 WLB720651:WLB720652 WUX720651:WUX720652 G786187:G786188 IL786187:IL786188 SH786187:SH786188 ACD786187:ACD786188 ALZ786187:ALZ786188 AVV786187:AVV786188 BFR786187:BFR786188 BPN786187:BPN786188 BZJ786187:BZJ786188 CJF786187:CJF786188 CTB786187:CTB786188 DCX786187:DCX786188 DMT786187:DMT786188 DWP786187:DWP786188 EGL786187:EGL786188 EQH786187:EQH786188 FAD786187:FAD786188 FJZ786187:FJZ786188 FTV786187:FTV786188 GDR786187:GDR786188 GNN786187:GNN786188 GXJ786187:GXJ786188 HHF786187:HHF786188 HRB786187:HRB786188 IAX786187:IAX786188 IKT786187:IKT786188 IUP786187:IUP786188 JEL786187:JEL786188 JOH786187:JOH786188 JYD786187:JYD786188 KHZ786187:KHZ786188 KRV786187:KRV786188 LBR786187:LBR786188 LLN786187:LLN786188 LVJ786187:LVJ786188 MFF786187:MFF786188 MPB786187:MPB786188 MYX786187:MYX786188 NIT786187:NIT786188 NSP786187:NSP786188 OCL786187:OCL786188 OMH786187:OMH786188 OWD786187:OWD786188 PFZ786187:PFZ786188 PPV786187:PPV786188 PZR786187:PZR786188 QJN786187:QJN786188 QTJ786187:QTJ786188 RDF786187:RDF786188 RNB786187:RNB786188 RWX786187:RWX786188 SGT786187:SGT786188 SQP786187:SQP786188 TAL786187:TAL786188 TKH786187:TKH786188 TUD786187:TUD786188 UDZ786187:UDZ786188 UNV786187:UNV786188 UXR786187:UXR786188 VHN786187:VHN786188 VRJ786187:VRJ786188 WBF786187:WBF786188 WLB786187:WLB786188 WUX786187:WUX786188 G851723:G851724 IL851723:IL851724 SH851723:SH851724 ACD851723:ACD851724 ALZ851723:ALZ851724 AVV851723:AVV851724 BFR851723:BFR851724 BPN851723:BPN851724 BZJ851723:BZJ851724 CJF851723:CJF851724 CTB851723:CTB851724 DCX851723:DCX851724 DMT851723:DMT851724 DWP851723:DWP851724 EGL851723:EGL851724 EQH851723:EQH851724 FAD851723:FAD851724 FJZ851723:FJZ851724 FTV851723:FTV851724 GDR851723:GDR851724 GNN851723:GNN851724 GXJ851723:GXJ851724 HHF851723:HHF851724 HRB851723:HRB851724 IAX851723:IAX851724 IKT851723:IKT851724 IUP851723:IUP851724 JEL851723:JEL851724 JOH851723:JOH851724 JYD851723:JYD851724 KHZ851723:KHZ851724 KRV851723:KRV851724 LBR851723:LBR851724 LLN851723:LLN851724 LVJ851723:LVJ851724 MFF851723:MFF851724 MPB851723:MPB851724 MYX851723:MYX851724 NIT851723:NIT851724 NSP851723:NSP851724 OCL851723:OCL851724 OMH851723:OMH851724 OWD851723:OWD851724 PFZ851723:PFZ851724 PPV851723:PPV851724 PZR851723:PZR851724 QJN851723:QJN851724 QTJ851723:QTJ851724 RDF851723:RDF851724 RNB851723:RNB851724 RWX851723:RWX851724 SGT851723:SGT851724 SQP851723:SQP851724 TAL851723:TAL851724 TKH851723:TKH851724 TUD851723:TUD851724 UDZ851723:UDZ851724 UNV851723:UNV851724 UXR851723:UXR851724 VHN851723:VHN851724 VRJ851723:VRJ851724 WBF851723:WBF851724 WLB851723:WLB851724 WUX851723:WUX851724 G917259:G917260 IL917259:IL917260 SH917259:SH917260 ACD917259:ACD917260 ALZ917259:ALZ917260 AVV917259:AVV917260 BFR917259:BFR917260 BPN917259:BPN917260 BZJ917259:BZJ917260 CJF917259:CJF917260 CTB917259:CTB917260 DCX917259:DCX917260 DMT917259:DMT917260 DWP917259:DWP917260 EGL917259:EGL917260 EQH917259:EQH917260 FAD917259:FAD917260 FJZ917259:FJZ917260 FTV917259:FTV917260 GDR917259:GDR917260 GNN917259:GNN917260 GXJ917259:GXJ917260 HHF917259:HHF917260 HRB917259:HRB917260 IAX917259:IAX917260 IKT917259:IKT917260 IUP917259:IUP917260 JEL917259:JEL917260 JOH917259:JOH917260 JYD917259:JYD917260 KHZ917259:KHZ917260 KRV917259:KRV917260 LBR917259:LBR917260 LLN917259:LLN917260 LVJ917259:LVJ917260 MFF917259:MFF917260 MPB917259:MPB917260 MYX917259:MYX917260 NIT917259:NIT917260 NSP917259:NSP917260 OCL917259:OCL917260 OMH917259:OMH917260 OWD917259:OWD917260 PFZ917259:PFZ917260 PPV917259:PPV917260 PZR917259:PZR917260 QJN917259:QJN917260 QTJ917259:QTJ917260 RDF917259:RDF917260 RNB917259:RNB917260 RWX917259:RWX917260 SGT917259:SGT917260 SQP917259:SQP917260 TAL917259:TAL917260 TKH917259:TKH917260 TUD917259:TUD917260 UDZ917259:UDZ917260 UNV917259:UNV917260 UXR917259:UXR917260 VHN917259:VHN917260 VRJ917259:VRJ917260 WBF917259:WBF917260 WLB917259:WLB917260 WUX917259:WUX917260 G982795:G982796 IL982795:IL982796 SH982795:SH982796 ACD982795:ACD982796 ALZ982795:ALZ982796 AVV982795:AVV982796 BFR982795:BFR982796 BPN982795:BPN982796 BZJ982795:BZJ982796 CJF982795:CJF982796 CTB982795:CTB982796 DCX982795:DCX982796 DMT982795:DMT982796 DWP982795:DWP982796 EGL982795:EGL982796 EQH982795:EQH982796 FAD982795:FAD982796 FJZ982795:FJZ982796 FTV982795:FTV982796 GDR982795:GDR982796 GNN982795:GNN982796 GXJ982795:GXJ982796 HHF982795:HHF982796 HRB982795:HRB982796 IAX982795:IAX982796 IKT982795:IKT982796 IUP982795:IUP982796 JEL982795:JEL982796 JOH982795:JOH982796 JYD982795:JYD982796 KHZ982795:KHZ982796 KRV982795:KRV982796 LBR982795:LBR982796 LLN982795:LLN982796 LVJ982795:LVJ982796 MFF982795:MFF982796 MPB982795:MPB982796 MYX982795:MYX982796 NIT982795:NIT982796 NSP982795:NSP982796 OCL982795:OCL982796 OMH982795:OMH982796 OWD982795:OWD982796 PFZ982795:PFZ982796 PPV982795:PPV982796 PZR982795:PZR982796 QJN982795:QJN982796 QTJ982795:QTJ982796 RDF982795:RDF982796 RNB982795:RNB982796 RWX982795:RWX982796 SGT982795:SGT982796 SQP982795:SQP982796 TAL982795:TAL982796 TKH982795:TKH982796 TUD982795:TUD982796 UDZ982795:UDZ982796 UNV982795:UNV982796 UXR982795:UXR982796 VHN982795:VHN982796 VRJ982795:VRJ982796 WBF982795:WBF982796 WLB982795:WLB982796 WUX982795:WUX982796 D65575:E65579 II65575:IJ65579 SE65575:SF65579 ACA65575:ACB65579 ALW65575:ALX65579 AVS65575:AVT65579 BFO65575:BFP65579 BPK65575:BPL65579 BZG65575:BZH65579 CJC65575:CJD65579 CSY65575:CSZ65579 DCU65575:DCV65579 DMQ65575:DMR65579 DWM65575:DWN65579 EGI65575:EGJ65579 EQE65575:EQF65579 FAA65575:FAB65579 FJW65575:FJX65579 FTS65575:FTT65579 GDO65575:GDP65579 GNK65575:GNL65579 GXG65575:GXH65579 HHC65575:HHD65579 HQY65575:HQZ65579 IAU65575:IAV65579 IKQ65575:IKR65579 IUM65575:IUN65579 JEI65575:JEJ65579 JOE65575:JOF65579 JYA65575:JYB65579 KHW65575:KHX65579 KRS65575:KRT65579 LBO65575:LBP65579 LLK65575:LLL65579 LVG65575:LVH65579 MFC65575:MFD65579 MOY65575:MOZ65579 MYU65575:MYV65579 NIQ65575:NIR65579 NSM65575:NSN65579 OCI65575:OCJ65579 OME65575:OMF65579 OWA65575:OWB65579 PFW65575:PFX65579 PPS65575:PPT65579 PZO65575:PZP65579 QJK65575:QJL65579 QTG65575:QTH65579 RDC65575:RDD65579 RMY65575:RMZ65579 RWU65575:RWV65579 SGQ65575:SGR65579 SQM65575:SQN65579 TAI65575:TAJ65579 TKE65575:TKF65579 TUA65575:TUB65579 UDW65575:UDX65579 UNS65575:UNT65579 UXO65575:UXP65579 VHK65575:VHL65579 VRG65575:VRH65579 WBC65575:WBD65579 WKY65575:WKZ65579 WUU65575:WUV65579 D131111:E131115 II131111:IJ131115 SE131111:SF131115 ACA131111:ACB131115 ALW131111:ALX131115 AVS131111:AVT131115 BFO131111:BFP131115 BPK131111:BPL131115 BZG131111:BZH131115 CJC131111:CJD131115 CSY131111:CSZ131115 DCU131111:DCV131115 DMQ131111:DMR131115 DWM131111:DWN131115 EGI131111:EGJ131115 EQE131111:EQF131115 FAA131111:FAB131115 FJW131111:FJX131115 FTS131111:FTT131115 GDO131111:GDP131115 GNK131111:GNL131115 GXG131111:GXH131115 HHC131111:HHD131115 HQY131111:HQZ131115 IAU131111:IAV131115 IKQ131111:IKR131115 IUM131111:IUN131115 JEI131111:JEJ131115 JOE131111:JOF131115 JYA131111:JYB131115 KHW131111:KHX131115 KRS131111:KRT131115 LBO131111:LBP131115 LLK131111:LLL131115 LVG131111:LVH131115 MFC131111:MFD131115 MOY131111:MOZ131115 MYU131111:MYV131115 NIQ131111:NIR131115 NSM131111:NSN131115 OCI131111:OCJ131115 OME131111:OMF131115 OWA131111:OWB131115 PFW131111:PFX131115 PPS131111:PPT131115 PZO131111:PZP131115 QJK131111:QJL131115 QTG131111:QTH131115 RDC131111:RDD131115 RMY131111:RMZ131115 RWU131111:RWV131115 SGQ131111:SGR131115 SQM131111:SQN131115 TAI131111:TAJ131115 TKE131111:TKF131115 TUA131111:TUB131115 UDW131111:UDX131115 UNS131111:UNT131115 UXO131111:UXP131115 VHK131111:VHL131115 VRG131111:VRH131115 WBC131111:WBD131115 WKY131111:WKZ131115 WUU131111:WUV131115 D196647:E196651 II196647:IJ196651 SE196647:SF196651 ACA196647:ACB196651 ALW196647:ALX196651 AVS196647:AVT196651 BFO196647:BFP196651 BPK196647:BPL196651 BZG196647:BZH196651 CJC196647:CJD196651 CSY196647:CSZ196651 DCU196647:DCV196651 DMQ196647:DMR196651 DWM196647:DWN196651 EGI196647:EGJ196651 EQE196647:EQF196651 FAA196647:FAB196651 FJW196647:FJX196651 FTS196647:FTT196651 GDO196647:GDP196651 GNK196647:GNL196651 GXG196647:GXH196651 HHC196647:HHD196651 HQY196647:HQZ196651 IAU196647:IAV196651 IKQ196647:IKR196651 IUM196647:IUN196651 JEI196647:JEJ196651 JOE196647:JOF196651 JYA196647:JYB196651 KHW196647:KHX196651 KRS196647:KRT196651 LBO196647:LBP196651 LLK196647:LLL196651 LVG196647:LVH196651 MFC196647:MFD196651 MOY196647:MOZ196651 MYU196647:MYV196651 NIQ196647:NIR196651 NSM196647:NSN196651 OCI196647:OCJ196651 OME196647:OMF196651 OWA196647:OWB196651 PFW196647:PFX196651 PPS196647:PPT196651 PZO196647:PZP196651 QJK196647:QJL196651 QTG196647:QTH196651 RDC196647:RDD196651 RMY196647:RMZ196651 RWU196647:RWV196651 SGQ196647:SGR196651 SQM196647:SQN196651 TAI196647:TAJ196651 TKE196647:TKF196651 TUA196647:TUB196651 UDW196647:UDX196651 UNS196647:UNT196651 UXO196647:UXP196651 VHK196647:VHL196651 VRG196647:VRH196651 WBC196647:WBD196651 WKY196647:WKZ196651 WUU196647:WUV196651 D262183:E262187 II262183:IJ262187 SE262183:SF262187 ACA262183:ACB262187 ALW262183:ALX262187 AVS262183:AVT262187 BFO262183:BFP262187 BPK262183:BPL262187 BZG262183:BZH262187 CJC262183:CJD262187 CSY262183:CSZ262187 DCU262183:DCV262187 DMQ262183:DMR262187 DWM262183:DWN262187 EGI262183:EGJ262187 EQE262183:EQF262187 FAA262183:FAB262187 FJW262183:FJX262187 FTS262183:FTT262187 GDO262183:GDP262187 GNK262183:GNL262187 GXG262183:GXH262187 HHC262183:HHD262187 HQY262183:HQZ262187 IAU262183:IAV262187 IKQ262183:IKR262187 IUM262183:IUN262187 JEI262183:JEJ262187 JOE262183:JOF262187 JYA262183:JYB262187 KHW262183:KHX262187 KRS262183:KRT262187 LBO262183:LBP262187 LLK262183:LLL262187 LVG262183:LVH262187 MFC262183:MFD262187 MOY262183:MOZ262187 MYU262183:MYV262187 NIQ262183:NIR262187 NSM262183:NSN262187 OCI262183:OCJ262187 OME262183:OMF262187 OWA262183:OWB262187 PFW262183:PFX262187 PPS262183:PPT262187 PZO262183:PZP262187 QJK262183:QJL262187 QTG262183:QTH262187 RDC262183:RDD262187 RMY262183:RMZ262187 RWU262183:RWV262187 SGQ262183:SGR262187 SQM262183:SQN262187 TAI262183:TAJ262187 TKE262183:TKF262187 TUA262183:TUB262187 UDW262183:UDX262187 UNS262183:UNT262187 UXO262183:UXP262187 VHK262183:VHL262187 VRG262183:VRH262187 WBC262183:WBD262187 WKY262183:WKZ262187 WUU262183:WUV262187 D327719:E327723 II327719:IJ327723 SE327719:SF327723 ACA327719:ACB327723 ALW327719:ALX327723 AVS327719:AVT327723 BFO327719:BFP327723 BPK327719:BPL327723 BZG327719:BZH327723 CJC327719:CJD327723 CSY327719:CSZ327723 DCU327719:DCV327723 DMQ327719:DMR327723 DWM327719:DWN327723 EGI327719:EGJ327723 EQE327719:EQF327723 FAA327719:FAB327723 FJW327719:FJX327723 FTS327719:FTT327723 GDO327719:GDP327723 GNK327719:GNL327723 GXG327719:GXH327723 HHC327719:HHD327723 HQY327719:HQZ327723 IAU327719:IAV327723 IKQ327719:IKR327723 IUM327719:IUN327723 JEI327719:JEJ327723 JOE327719:JOF327723 JYA327719:JYB327723 KHW327719:KHX327723 KRS327719:KRT327723 LBO327719:LBP327723 LLK327719:LLL327723 LVG327719:LVH327723 MFC327719:MFD327723 MOY327719:MOZ327723 MYU327719:MYV327723 NIQ327719:NIR327723 NSM327719:NSN327723 OCI327719:OCJ327723 OME327719:OMF327723 OWA327719:OWB327723 PFW327719:PFX327723 PPS327719:PPT327723 PZO327719:PZP327723 QJK327719:QJL327723 QTG327719:QTH327723 RDC327719:RDD327723 RMY327719:RMZ327723 RWU327719:RWV327723 SGQ327719:SGR327723 SQM327719:SQN327723 TAI327719:TAJ327723 TKE327719:TKF327723 TUA327719:TUB327723 UDW327719:UDX327723 UNS327719:UNT327723 UXO327719:UXP327723 VHK327719:VHL327723 VRG327719:VRH327723 WBC327719:WBD327723 WKY327719:WKZ327723 WUU327719:WUV327723 D393255:E393259 II393255:IJ393259 SE393255:SF393259 ACA393255:ACB393259 ALW393255:ALX393259 AVS393255:AVT393259 BFO393255:BFP393259 BPK393255:BPL393259 BZG393255:BZH393259 CJC393255:CJD393259 CSY393255:CSZ393259 DCU393255:DCV393259 DMQ393255:DMR393259 DWM393255:DWN393259 EGI393255:EGJ393259 EQE393255:EQF393259 FAA393255:FAB393259 FJW393255:FJX393259 FTS393255:FTT393259 GDO393255:GDP393259 GNK393255:GNL393259 GXG393255:GXH393259 HHC393255:HHD393259 HQY393255:HQZ393259 IAU393255:IAV393259 IKQ393255:IKR393259 IUM393255:IUN393259 JEI393255:JEJ393259 JOE393255:JOF393259 JYA393255:JYB393259 KHW393255:KHX393259 KRS393255:KRT393259 LBO393255:LBP393259 LLK393255:LLL393259 LVG393255:LVH393259 MFC393255:MFD393259 MOY393255:MOZ393259 MYU393255:MYV393259 NIQ393255:NIR393259 NSM393255:NSN393259 OCI393255:OCJ393259 OME393255:OMF393259 OWA393255:OWB393259 PFW393255:PFX393259 PPS393255:PPT393259 PZO393255:PZP393259 QJK393255:QJL393259 QTG393255:QTH393259 RDC393255:RDD393259 RMY393255:RMZ393259 RWU393255:RWV393259 SGQ393255:SGR393259 SQM393255:SQN393259 TAI393255:TAJ393259 TKE393255:TKF393259 TUA393255:TUB393259 UDW393255:UDX393259 UNS393255:UNT393259 UXO393255:UXP393259 VHK393255:VHL393259 VRG393255:VRH393259 WBC393255:WBD393259 WKY393255:WKZ393259 WUU393255:WUV393259 D458791:E458795 II458791:IJ458795 SE458791:SF458795 ACA458791:ACB458795 ALW458791:ALX458795 AVS458791:AVT458795 BFO458791:BFP458795 BPK458791:BPL458795 BZG458791:BZH458795 CJC458791:CJD458795 CSY458791:CSZ458795 DCU458791:DCV458795 DMQ458791:DMR458795 DWM458791:DWN458795 EGI458791:EGJ458795 EQE458791:EQF458795 FAA458791:FAB458795 FJW458791:FJX458795 FTS458791:FTT458795 GDO458791:GDP458795 GNK458791:GNL458795 GXG458791:GXH458795 HHC458791:HHD458795 HQY458791:HQZ458795 IAU458791:IAV458795 IKQ458791:IKR458795 IUM458791:IUN458795 JEI458791:JEJ458795 JOE458791:JOF458795 JYA458791:JYB458795 KHW458791:KHX458795 KRS458791:KRT458795 LBO458791:LBP458795 LLK458791:LLL458795 LVG458791:LVH458795 MFC458791:MFD458795 MOY458791:MOZ458795 MYU458791:MYV458795 NIQ458791:NIR458795 NSM458791:NSN458795 OCI458791:OCJ458795 OME458791:OMF458795 OWA458791:OWB458795 PFW458791:PFX458795 PPS458791:PPT458795 PZO458791:PZP458795 QJK458791:QJL458795 QTG458791:QTH458795 RDC458791:RDD458795 RMY458791:RMZ458795 RWU458791:RWV458795 SGQ458791:SGR458795 SQM458791:SQN458795 TAI458791:TAJ458795 TKE458791:TKF458795 TUA458791:TUB458795 UDW458791:UDX458795 UNS458791:UNT458795 UXO458791:UXP458795 VHK458791:VHL458795 VRG458791:VRH458795 WBC458791:WBD458795 WKY458791:WKZ458795 WUU458791:WUV458795 D524327:E524331 II524327:IJ524331 SE524327:SF524331 ACA524327:ACB524331 ALW524327:ALX524331 AVS524327:AVT524331 BFO524327:BFP524331 BPK524327:BPL524331 BZG524327:BZH524331 CJC524327:CJD524331 CSY524327:CSZ524331 DCU524327:DCV524331 DMQ524327:DMR524331 DWM524327:DWN524331 EGI524327:EGJ524331 EQE524327:EQF524331 FAA524327:FAB524331 FJW524327:FJX524331 FTS524327:FTT524331 GDO524327:GDP524331 GNK524327:GNL524331 GXG524327:GXH524331 HHC524327:HHD524331 HQY524327:HQZ524331 IAU524327:IAV524331 IKQ524327:IKR524331 IUM524327:IUN524331 JEI524327:JEJ524331 JOE524327:JOF524331 JYA524327:JYB524331 KHW524327:KHX524331 KRS524327:KRT524331 LBO524327:LBP524331 LLK524327:LLL524331 LVG524327:LVH524331 MFC524327:MFD524331 MOY524327:MOZ524331 MYU524327:MYV524331 NIQ524327:NIR524331 NSM524327:NSN524331 OCI524327:OCJ524331 OME524327:OMF524331 OWA524327:OWB524331 PFW524327:PFX524331 PPS524327:PPT524331 PZO524327:PZP524331 QJK524327:QJL524331 QTG524327:QTH524331 RDC524327:RDD524331 RMY524327:RMZ524331 RWU524327:RWV524331 SGQ524327:SGR524331 SQM524327:SQN524331 TAI524327:TAJ524331 TKE524327:TKF524331 TUA524327:TUB524331 UDW524327:UDX524331 UNS524327:UNT524331 UXO524327:UXP524331 VHK524327:VHL524331 VRG524327:VRH524331 WBC524327:WBD524331 WKY524327:WKZ524331 WUU524327:WUV524331 D589863:E589867 II589863:IJ589867 SE589863:SF589867 ACA589863:ACB589867 ALW589863:ALX589867 AVS589863:AVT589867 BFO589863:BFP589867 BPK589863:BPL589867 BZG589863:BZH589867 CJC589863:CJD589867 CSY589863:CSZ589867 DCU589863:DCV589867 DMQ589863:DMR589867 DWM589863:DWN589867 EGI589863:EGJ589867 EQE589863:EQF589867 FAA589863:FAB589867 FJW589863:FJX589867 FTS589863:FTT589867 GDO589863:GDP589867 GNK589863:GNL589867 GXG589863:GXH589867 HHC589863:HHD589867 HQY589863:HQZ589867 IAU589863:IAV589867 IKQ589863:IKR589867 IUM589863:IUN589867 JEI589863:JEJ589867 JOE589863:JOF589867 JYA589863:JYB589867 KHW589863:KHX589867 KRS589863:KRT589867 LBO589863:LBP589867 LLK589863:LLL589867 LVG589863:LVH589867 MFC589863:MFD589867 MOY589863:MOZ589867 MYU589863:MYV589867 NIQ589863:NIR589867 NSM589863:NSN589867 OCI589863:OCJ589867 OME589863:OMF589867 OWA589863:OWB589867 PFW589863:PFX589867 PPS589863:PPT589867 PZO589863:PZP589867 QJK589863:QJL589867 QTG589863:QTH589867 RDC589863:RDD589867 RMY589863:RMZ589867 RWU589863:RWV589867 SGQ589863:SGR589867 SQM589863:SQN589867 TAI589863:TAJ589867 TKE589863:TKF589867 TUA589863:TUB589867 UDW589863:UDX589867 UNS589863:UNT589867 UXO589863:UXP589867 VHK589863:VHL589867 VRG589863:VRH589867 WBC589863:WBD589867 WKY589863:WKZ589867 WUU589863:WUV589867 D655399:E655403 II655399:IJ655403 SE655399:SF655403 ACA655399:ACB655403 ALW655399:ALX655403 AVS655399:AVT655403 BFO655399:BFP655403 BPK655399:BPL655403 BZG655399:BZH655403 CJC655399:CJD655403 CSY655399:CSZ655403 DCU655399:DCV655403 DMQ655399:DMR655403 DWM655399:DWN655403 EGI655399:EGJ655403 EQE655399:EQF655403 FAA655399:FAB655403 FJW655399:FJX655403 FTS655399:FTT655403 GDO655399:GDP655403 GNK655399:GNL655403 GXG655399:GXH655403 HHC655399:HHD655403 HQY655399:HQZ655403 IAU655399:IAV655403 IKQ655399:IKR655403 IUM655399:IUN655403 JEI655399:JEJ655403 JOE655399:JOF655403 JYA655399:JYB655403 KHW655399:KHX655403 KRS655399:KRT655403 LBO655399:LBP655403 LLK655399:LLL655403 LVG655399:LVH655403 MFC655399:MFD655403 MOY655399:MOZ655403 MYU655399:MYV655403 NIQ655399:NIR655403 NSM655399:NSN655403 OCI655399:OCJ655403 OME655399:OMF655403 OWA655399:OWB655403 PFW655399:PFX655403 PPS655399:PPT655403 PZO655399:PZP655403 QJK655399:QJL655403 QTG655399:QTH655403 RDC655399:RDD655403 RMY655399:RMZ655403 RWU655399:RWV655403 SGQ655399:SGR655403 SQM655399:SQN655403 TAI655399:TAJ655403 TKE655399:TKF655403 TUA655399:TUB655403 UDW655399:UDX655403 UNS655399:UNT655403 UXO655399:UXP655403 VHK655399:VHL655403 VRG655399:VRH655403 WBC655399:WBD655403 WKY655399:WKZ655403 WUU655399:WUV655403 D720935:E720939 II720935:IJ720939 SE720935:SF720939 ACA720935:ACB720939 ALW720935:ALX720939 AVS720935:AVT720939 BFO720935:BFP720939 BPK720935:BPL720939 BZG720935:BZH720939 CJC720935:CJD720939 CSY720935:CSZ720939 DCU720935:DCV720939 DMQ720935:DMR720939 DWM720935:DWN720939 EGI720935:EGJ720939 EQE720935:EQF720939 FAA720935:FAB720939 FJW720935:FJX720939 FTS720935:FTT720939 GDO720935:GDP720939 GNK720935:GNL720939 GXG720935:GXH720939 HHC720935:HHD720939 HQY720935:HQZ720939 IAU720935:IAV720939 IKQ720935:IKR720939 IUM720935:IUN720939 JEI720935:JEJ720939 JOE720935:JOF720939 JYA720935:JYB720939 KHW720935:KHX720939 KRS720935:KRT720939 LBO720935:LBP720939 LLK720935:LLL720939 LVG720935:LVH720939 MFC720935:MFD720939 MOY720935:MOZ720939 MYU720935:MYV720939 NIQ720935:NIR720939 NSM720935:NSN720939 OCI720935:OCJ720939 OME720935:OMF720939 OWA720935:OWB720939 PFW720935:PFX720939 PPS720935:PPT720939 PZO720935:PZP720939 QJK720935:QJL720939 QTG720935:QTH720939 RDC720935:RDD720939 RMY720935:RMZ720939 RWU720935:RWV720939 SGQ720935:SGR720939 SQM720935:SQN720939 TAI720935:TAJ720939 TKE720935:TKF720939 TUA720935:TUB720939 UDW720935:UDX720939 UNS720935:UNT720939 UXO720935:UXP720939 VHK720935:VHL720939 VRG720935:VRH720939 WBC720935:WBD720939 WKY720935:WKZ720939 WUU720935:WUV720939 D786471:E786475 II786471:IJ786475 SE786471:SF786475 ACA786471:ACB786475 ALW786471:ALX786475 AVS786471:AVT786475 BFO786471:BFP786475 BPK786471:BPL786475 BZG786471:BZH786475 CJC786471:CJD786475 CSY786471:CSZ786475 DCU786471:DCV786475 DMQ786471:DMR786475 DWM786471:DWN786475 EGI786471:EGJ786475 EQE786471:EQF786475 FAA786471:FAB786475 FJW786471:FJX786475 FTS786471:FTT786475 GDO786471:GDP786475 GNK786471:GNL786475 GXG786471:GXH786475 HHC786471:HHD786475 HQY786471:HQZ786475 IAU786471:IAV786475 IKQ786471:IKR786475 IUM786471:IUN786475 JEI786471:JEJ786475 JOE786471:JOF786475 JYA786471:JYB786475 KHW786471:KHX786475 KRS786471:KRT786475 LBO786471:LBP786475 LLK786471:LLL786475 LVG786471:LVH786475 MFC786471:MFD786475 MOY786471:MOZ786475 MYU786471:MYV786475 NIQ786471:NIR786475 NSM786471:NSN786475 OCI786471:OCJ786475 OME786471:OMF786475 OWA786471:OWB786475 PFW786471:PFX786475 PPS786471:PPT786475 PZO786471:PZP786475 QJK786471:QJL786475 QTG786471:QTH786475 RDC786471:RDD786475 RMY786471:RMZ786475 RWU786471:RWV786475 SGQ786471:SGR786475 SQM786471:SQN786475 TAI786471:TAJ786475 TKE786471:TKF786475 TUA786471:TUB786475 UDW786471:UDX786475 UNS786471:UNT786475 UXO786471:UXP786475 VHK786471:VHL786475 VRG786471:VRH786475 WBC786471:WBD786475 WKY786471:WKZ786475 WUU786471:WUV786475 D852007:E852011 II852007:IJ852011 SE852007:SF852011 ACA852007:ACB852011 ALW852007:ALX852011 AVS852007:AVT852011 BFO852007:BFP852011 BPK852007:BPL852011 BZG852007:BZH852011 CJC852007:CJD852011 CSY852007:CSZ852011 DCU852007:DCV852011 DMQ852007:DMR852011 DWM852007:DWN852011 EGI852007:EGJ852011 EQE852007:EQF852011 FAA852007:FAB852011 FJW852007:FJX852011 FTS852007:FTT852011 GDO852007:GDP852011 GNK852007:GNL852011 GXG852007:GXH852011 HHC852007:HHD852011 HQY852007:HQZ852011 IAU852007:IAV852011 IKQ852007:IKR852011 IUM852007:IUN852011 JEI852007:JEJ852011 JOE852007:JOF852011 JYA852007:JYB852011 KHW852007:KHX852011 KRS852007:KRT852011 LBO852007:LBP852011 LLK852007:LLL852011 LVG852007:LVH852011 MFC852007:MFD852011 MOY852007:MOZ852011 MYU852007:MYV852011 NIQ852007:NIR852011 NSM852007:NSN852011 OCI852007:OCJ852011 OME852007:OMF852011 OWA852007:OWB852011 PFW852007:PFX852011 PPS852007:PPT852011 PZO852007:PZP852011 QJK852007:QJL852011 QTG852007:QTH852011 RDC852007:RDD852011 RMY852007:RMZ852011 RWU852007:RWV852011 SGQ852007:SGR852011 SQM852007:SQN852011 TAI852007:TAJ852011 TKE852007:TKF852011 TUA852007:TUB852011 UDW852007:UDX852011 UNS852007:UNT852011 UXO852007:UXP852011 VHK852007:VHL852011 VRG852007:VRH852011 WBC852007:WBD852011 WKY852007:WKZ852011 WUU852007:WUV852011 D917543:E917547 II917543:IJ917547 SE917543:SF917547 ACA917543:ACB917547 ALW917543:ALX917547 AVS917543:AVT917547 BFO917543:BFP917547 BPK917543:BPL917547 BZG917543:BZH917547 CJC917543:CJD917547 CSY917543:CSZ917547 DCU917543:DCV917547 DMQ917543:DMR917547 DWM917543:DWN917547 EGI917543:EGJ917547 EQE917543:EQF917547 FAA917543:FAB917547 FJW917543:FJX917547 FTS917543:FTT917547 GDO917543:GDP917547 GNK917543:GNL917547 GXG917543:GXH917547 HHC917543:HHD917547 HQY917543:HQZ917547 IAU917543:IAV917547 IKQ917543:IKR917547 IUM917543:IUN917547 JEI917543:JEJ917547 JOE917543:JOF917547 JYA917543:JYB917547 KHW917543:KHX917547 KRS917543:KRT917547 LBO917543:LBP917547 LLK917543:LLL917547 LVG917543:LVH917547 MFC917543:MFD917547 MOY917543:MOZ917547 MYU917543:MYV917547 NIQ917543:NIR917547 NSM917543:NSN917547 OCI917543:OCJ917547 OME917543:OMF917547 OWA917543:OWB917547 PFW917543:PFX917547 PPS917543:PPT917547 PZO917543:PZP917547 QJK917543:QJL917547 QTG917543:QTH917547 RDC917543:RDD917547 RMY917543:RMZ917547 RWU917543:RWV917547 SGQ917543:SGR917547 SQM917543:SQN917547 TAI917543:TAJ917547 TKE917543:TKF917547 TUA917543:TUB917547 UDW917543:UDX917547 UNS917543:UNT917547 UXO917543:UXP917547 VHK917543:VHL917547 VRG917543:VRH917547 WBC917543:WBD917547 WKY917543:WKZ917547 WUU917543:WUV917547 D983079:E983083 II983079:IJ983083 SE983079:SF983083 ACA983079:ACB983083 ALW983079:ALX983083 AVS983079:AVT983083 BFO983079:BFP983083 BPK983079:BPL983083 BZG983079:BZH983083 CJC983079:CJD983083 CSY983079:CSZ983083 DCU983079:DCV983083 DMQ983079:DMR983083 DWM983079:DWN983083 EGI983079:EGJ983083 EQE983079:EQF983083 FAA983079:FAB983083 FJW983079:FJX983083 FTS983079:FTT983083 GDO983079:GDP983083 GNK983079:GNL983083 GXG983079:GXH983083 HHC983079:HHD983083 HQY983079:HQZ983083 IAU983079:IAV983083 IKQ983079:IKR983083 IUM983079:IUN983083 JEI983079:JEJ983083 JOE983079:JOF983083 JYA983079:JYB983083 KHW983079:KHX983083 KRS983079:KRT983083 LBO983079:LBP983083 LLK983079:LLL983083 LVG983079:LVH983083 MFC983079:MFD983083 MOY983079:MOZ983083 MYU983079:MYV983083 NIQ983079:NIR983083 NSM983079:NSN983083 OCI983079:OCJ983083 OME983079:OMF983083 OWA983079:OWB983083 PFW983079:PFX983083 PPS983079:PPT983083 PZO983079:PZP983083 QJK983079:QJL983083 QTG983079:QTH983083 RDC983079:RDD983083 RMY983079:RMZ983083 RWU983079:RWV983083 SGQ983079:SGR983083 SQM983079:SQN983083 TAI983079:TAJ983083 TKE983079:TKF983083 TUA983079:TUB983083 UDW983079:UDX983083 UNS983079:UNT983083 UXO983079:UXP983083 VHK983079:VHL983083 VRG983079:VRH983083 WBC983079:WBD983083 WKY983079:WKZ983083 WUU983079:WUV983083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7" customFormat="1" ht="22.5" customHeight="1">
      <c r="A1" s="1004" t="str">
        <f>'Attach 3(JV)'!A1</f>
        <v>Specification No. :WR2/NT/W-CIVIL/DOM/G01/26/02747</v>
      </c>
      <c r="B1" s="1004"/>
      <c r="C1" s="1004"/>
      <c r="D1" s="1004"/>
      <c r="E1" s="528"/>
      <c r="F1" s="529"/>
      <c r="G1" s="508" t="str">
        <f>"Attachment-4 " &amp; 'Attach 3(JV)'!AV1</f>
        <v xml:space="preserve">Attachment-4 </v>
      </c>
      <c r="H1" s="116"/>
      <c r="I1" s="116"/>
    </row>
    <row r="3" spans="1:9" ht="36" customHeight="1">
      <c r="A3" s="738" t="str">
        <f>'Attach 3(JV)'!A3</f>
        <v>Landscaping and Horticulture development at 765/400/220KV Navsari New GIS Substation</v>
      </c>
      <c r="B3" s="739"/>
      <c r="C3" s="739"/>
      <c r="D3" s="739"/>
      <c r="E3" s="739"/>
      <c r="F3" s="739"/>
      <c r="G3" s="739"/>
    </row>
    <row r="4" spans="1:9" ht="20.100000000000001" customHeight="1">
      <c r="A4" s="28"/>
      <c r="H4" s="125"/>
    </row>
    <row r="5" spans="1:9" ht="20.100000000000001" customHeight="1">
      <c r="A5" s="774" t="s">
        <v>329</v>
      </c>
      <c r="B5" s="774"/>
      <c r="C5" s="774"/>
      <c r="D5" s="774"/>
      <c r="E5" s="774"/>
      <c r="F5" s="774"/>
      <c r="G5" s="774"/>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780" t="str">
        <f>'Attach 3(JV)'!A8</f>
        <v/>
      </c>
      <c r="B8" s="780"/>
      <c r="C8" s="780"/>
      <c r="D8" s="780"/>
      <c r="F8" s="107" t="str">
        <f>'Attach 3(JV)'!E8</f>
        <v>Contract Services</v>
      </c>
      <c r="H8" s="125"/>
    </row>
    <row r="9" spans="1:9" ht="20.100000000000001" customHeight="1">
      <c r="A9" s="13" t="s">
        <v>323</v>
      </c>
      <c r="B9" s="777">
        <f>'Attach 3(JV)'!B9</f>
        <v>0</v>
      </c>
      <c r="C9" s="777"/>
      <c r="D9" s="777"/>
      <c r="F9" s="12" t="s">
        <v>326</v>
      </c>
      <c r="H9" s="125"/>
    </row>
    <row r="10" spans="1:9" ht="20.100000000000001" customHeight="1">
      <c r="A10" s="13" t="s">
        <v>325</v>
      </c>
      <c r="B10" s="777">
        <f>'Attach 3(JV)'!B10</f>
        <v>0</v>
      </c>
      <c r="C10" s="777"/>
      <c r="D10" s="777"/>
      <c r="F10" s="12" t="s">
        <v>797</v>
      </c>
      <c r="H10" s="125"/>
    </row>
    <row r="11" spans="1:9" ht="20.100000000000001" customHeight="1">
      <c r="B11" s="777">
        <f>'Attach 3(JV)'!B11</f>
        <v>0</v>
      </c>
      <c r="C11" s="777"/>
      <c r="D11" s="777"/>
      <c r="F11" s="12" t="s">
        <v>798</v>
      </c>
    </row>
    <row r="12" spans="1:9" ht="20.100000000000001" customHeight="1">
      <c r="A12" s="32"/>
      <c r="B12" s="777">
        <f>'Attach 3(JV)'!B12</f>
        <v>0</v>
      </c>
      <c r="C12" s="777"/>
      <c r="D12" s="777"/>
      <c r="E12" s="15"/>
      <c r="F12" s="12"/>
    </row>
    <row r="13" spans="1:9" ht="20.100000000000001" customHeight="1">
      <c r="A13" s="32"/>
      <c r="B13" s="102"/>
      <c r="C13" s="102"/>
      <c r="D13" s="102"/>
      <c r="E13" s="25"/>
      <c r="F13" s="77"/>
      <c r="G13" s="123"/>
    </row>
    <row r="14" spans="1:9" ht="20.100000000000001" customHeight="1">
      <c r="A14" s="32"/>
      <c r="B14" s="102"/>
      <c r="C14" s="102"/>
      <c r="D14" s="102"/>
    </row>
    <row r="15" spans="1:9" ht="20.100000000000001" customHeight="1">
      <c r="A15" s="29" t="s">
        <v>318</v>
      </c>
    </row>
    <row r="16" spans="1:9" ht="20.100000000000001" customHeight="1">
      <c r="A16" s="32"/>
    </row>
    <row r="17" spans="1:9" ht="50.1" customHeight="1">
      <c r="A17" s="1006" t="str">
        <f>"We hereby certify that equipment and materials to be supplied are produced in " &amp;H26 &amp; " eligible source " &amp; F26</f>
        <v>We hereby certify that equipment and materials to be supplied are produced in [Name of Countries],  eligible source country.</v>
      </c>
      <c r="B17" s="1006"/>
      <c r="C17" s="1006"/>
      <c r="D17" s="1006"/>
      <c r="E17" s="1006"/>
      <c r="F17" s="124" t="s">
        <v>158</v>
      </c>
      <c r="G17" s="124" t="s">
        <v>159</v>
      </c>
    </row>
    <row r="18" spans="1:9" ht="45" customHeight="1">
      <c r="A18" s="1005" t="str">
        <f>"We hereby certify that our company is incorporated and registered in " &amp;I26 &amp; " eligible source " &amp;G26</f>
        <v>We hereby certify that our company is incorporated and registered in [Name of Countries],  eligible source country.</v>
      </c>
      <c r="B18" s="1005"/>
      <c r="C18" s="1005"/>
      <c r="D18" s="1005"/>
      <c r="E18" s="1005"/>
      <c r="F18" s="129" t="s">
        <v>133</v>
      </c>
      <c r="G18" s="129" t="s">
        <v>133</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2" t="str">
        <f>'Attach 3(JV)'!B24</f>
        <v>--</v>
      </c>
      <c r="D21" s="37" t="s">
        <v>5</v>
      </c>
      <c r="E21" s="196" t="str">
        <f>'Attach 3(JV)'!E24</f>
        <v/>
      </c>
      <c r="F21" s="129"/>
      <c r="G21" s="129"/>
      <c r="H21" s="114" t="str">
        <f t="shared" si="0"/>
        <v/>
      </c>
      <c r="I21" s="114" t="str">
        <f t="shared" si="0"/>
        <v/>
      </c>
    </row>
    <row r="22" spans="1:9" ht="33" customHeight="1">
      <c r="A22" s="36" t="s">
        <v>8</v>
      </c>
      <c r="B22" s="196" t="str">
        <f>'Attach 3(JV)'!B25</f>
        <v/>
      </c>
      <c r="D22" s="37" t="s">
        <v>6</v>
      </c>
      <c r="E22" s="196"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16" customFormat="1" ht="20.25" customHeight="1">
      <c r="A1" s="1009" t="str">
        <f>'Attach 3(JV)'!A1</f>
        <v>Specification No. :WR2/NT/W-CIVIL/DOM/G01/26/02747</v>
      </c>
      <c r="B1" s="1009"/>
      <c r="C1" s="1009"/>
      <c r="D1" s="530"/>
      <c r="E1" s="531" t="str">
        <f>"Attachment-4(A) "&amp; 'Attach 3(JV)'!AT1</f>
        <v xml:space="preserve">Attachment-4(A) </v>
      </c>
      <c r="F1" s="532"/>
      <c r="G1" s="532"/>
      <c r="H1" s="532"/>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row>
    <row r="2" spans="1:38" ht="11.1" customHeight="1"/>
    <row r="3" spans="1:38" ht="26.25" customHeight="1">
      <c r="A3" s="761" t="str">
        <f>'Attach 3(JV)'!A3</f>
        <v>Landscaping and Horticulture development at 765/400/220KV Navsari New GIS Substation</v>
      </c>
      <c r="B3" s="762"/>
      <c r="C3" s="762"/>
      <c r="D3" s="762"/>
      <c r="E3" s="762"/>
      <c r="F3" s="177"/>
      <c r="G3" s="178"/>
      <c r="H3" s="177"/>
    </row>
    <row r="4" spans="1:38" ht="11.1" customHeight="1">
      <c r="A4" s="28"/>
      <c r="H4" s="179"/>
      <c r="I4" s="180"/>
    </row>
    <row r="5" spans="1:38" ht="20.100000000000001" customHeight="1">
      <c r="A5" s="774" t="s">
        <v>330</v>
      </c>
      <c r="B5" s="774"/>
      <c r="C5" s="774"/>
      <c r="D5" s="774"/>
      <c r="E5" s="774"/>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780" t="str">
        <f>'Attach 3(JV)'!A8</f>
        <v/>
      </c>
      <c r="B8" s="780"/>
      <c r="C8" s="780"/>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323</v>
      </c>
      <c r="B9" s="777">
        <f>'Attach 3(JV)'!B9</f>
        <v>0</v>
      </c>
      <c r="C9" s="777"/>
      <c r="D9" s="12" t="str">
        <f>'Attach 3(JV)'!E9</f>
        <v>Power Grid Corporation of India Ltd.,</v>
      </c>
      <c r="H9" s="179"/>
      <c r="I9" s="180"/>
    </row>
    <row r="10" spans="1:38" ht="20.100000000000001" customHeight="1">
      <c r="A10" s="13" t="s">
        <v>325</v>
      </c>
      <c r="B10" s="777">
        <f>'Attach 3(JV)'!B10</f>
        <v>0</v>
      </c>
      <c r="C10" s="777"/>
      <c r="D10" s="12" t="str">
        <f>'Attach 3(JV)'!E10</f>
        <v>Western Region Transmission System-II</v>
      </c>
      <c r="H10" s="179"/>
      <c r="I10" s="180"/>
    </row>
    <row r="11" spans="1:38" ht="20.100000000000001" customHeight="1">
      <c r="B11" s="777">
        <f>'Attach 3(JV)'!B11</f>
        <v>0</v>
      </c>
      <c r="C11" s="777"/>
      <c r="D11" s="12" t="str">
        <f>'Attach 3(JV)'!E11</f>
        <v>RHQ, Plot No 54 Vadodara-390008</v>
      </c>
    </row>
    <row r="12" spans="1:38" ht="15" customHeight="1">
      <c r="A12" s="32"/>
      <c r="B12" s="777">
        <f>'Attach 3(JV)'!B12</f>
        <v>0</v>
      </c>
      <c r="C12" s="777"/>
      <c r="D12" s="12"/>
    </row>
    <row r="13" spans="1:38" ht="20.100000000000001" customHeight="1">
      <c r="A13" s="29" t="s">
        <v>318</v>
      </c>
    </row>
    <row r="14" spans="1:38" ht="79.5" customHeight="1">
      <c r="A14" s="1008" t="s">
        <v>331</v>
      </c>
      <c r="B14" s="1008"/>
      <c r="C14" s="1008"/>
      <c r="D14" s="1008"/>
      <c r="E14" s="1008"/>
    </row>
    <row r="15" spans="1:38" ht="20.100000000000001" customHeight="1">
      <c r="A15" s="109" t="s">
        <v>337</v>
      </c>
      <c r="B15" s="109" t="s">
        <v>338</v>
      </c>
      <c r="C15" s="109" t="s">
        <v>339</v>
      </c>
      <c r="D15" s="109" t="s">
        <v>319</v>
      </c>
      <c r="E15" s="109" t="s">
        <v>320</v>
      </c>
    </row>
    <row r="16" spans="1:38" ht="20.100000000000001" customHeight="1">
      <c r="A16" s="110">
        <v>1</v>
      </c>
      <c r="B16" s="198"/>
      <c r="C16" s="198"/>
      <c r="D16" s="198"/>
      <c r="E16" s="198"/>
    </row>
    <row r="17" spans="1:5" ht="20.100000000000001" customHeight="1">
      <c r="A17" s="111">
        <v>2</v>
      </c>
      <c r="B17" s="199"/>
      <c r="C17" s="199"/>
      <c r="D17" s="199"/>
      <c r="E17" s="199"/>
    </row>
    <row r="18" spans="1:5" ht="20.100000000000001" customHeight="1">
      <c r="A18" s="111">
        <v>3</v>
      </c>
      <c r="B18" s="199"/>
      <c r="C18" s="199"/>
      <c r="D18" s="199"/>
      <c r="E18" s="199"/>
    </row>
    <row r="19" spans="1:5" ht="20.100000000000001" customHeight="1">
      <c r="A19" s="111">
        <v>4</v>
      </c>
      <c r="B19" s="199"/>
      <c r="C19" s="199"/>
      <c r="D19" s="199"/>
      <c r="E19" s="199"/>
    </row>
    <row r="20" spans="1:5" ht="19.5" customHeight="1">
      <c r="A20" s="112">
        <v>5</v>
      </c>
      <c r="B20" s="200"/>
      <c r="C20" s="200"/>
      <c r="D20" s="200"/>
      <c r="E20" s="200"/>
    </row>
    <row r="21" spans="1:5" ht="15" customHeight="1">
      <c r="A21" s="25"/>
      <c r="B21" s="25"/>
      <c r="C21" s="25"/>
      <c r="D21" s="25"/>
      <c r="E21" s="25"/>
    </row>
    <row r="22" spans="1:5" ht="62.25" customHeight="1">
      <c r="A22" s="1008" t="s">
        <v>332</v>
      </c>
      <c r="B22" s="1008"/>
      <c r="C22" s="1008"/>
      <c r="D22" s="1008"/>
      <c r="E22" s="1008"/>
    </row>
    <row r="23" spans="1:5" ht="15.95" customHeight="1"/>
    <row r="24" spans="1:5" ht="23.1" customHeight="1">
      <c r="C24" s="37"/>
    </row>
    <row r="25" spans="1:5" ht="23.1" customHeight="1">
      <c r="A25" s="36" t="s">
        <v>7</v>
      </c>
      <c r="B25" s="62" t="str">
        <f>'Attach 3(JV)'!B24</f>
        <v>--</v>
      </c>
      <c r="C25" s="37" t="s">
        <v>5</v>
      </c>
      <c r="D25" s="1007" t="str">
        <f>'Attach 3(JV)'!E24</f>
        <v/>
      </c>
      <c r="E25" s="1007"/>
    </row>
    <row r="26" spans="1:5" ht="23.1" customHeight="1">
      <c r="A26" s="36" t="s">
        <v>8</v>
      </c>
      <c r="B26" s="196"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6" customFormat="1" ht="19.5" customHeight="1">
      <c r="A1" s="1009" t="str">
        <f>'Attach 3(JV)'!A1</f>
        <v>Specification No. :WR2/NT/W-CIVIL/DOM/G01/26/02747</v>
      </c>
      <c r="B1" s="1009"/>
      <c r="C1" s="1009"/>
      <c r="D1" s="1009"/>
      <c r="E1" s="531" t="str">
        <f>"Attachment-4(B) "&amp; 'Attach 3(JV)'!AT1</f>
        <v xml:space="preserve">Attachment-4(B) </v>
      </c>
      <c r="F1" s="515"/>
      <c r="G1" s="515"/>
      <c r="H1" s="515"/>
    </row>
    <row r="3" spans="1:9" ht="40.5" customHeight="1">
      <c r="A3" s="761" t="str">
        <f>'Attach 3(JV)'!A3</f>
        <v>Landscaping and Horticulture development at 765/400/220KV Navsari New GIS Substation</v>
      </c>
      <c r="B3" s="762"/>
      <c r="C3" s="762"/>
      <c r="D3" s="762"/>
      <c r="E3" s="762"/>
      <c r="F3" s="26"/>
      <c r="G3" s="27"/>
      <c r="H3" s="26"/>
    </row>
    <row r="4" spans="1:9" ht="20.100000000000001" customHeight="1">
      <c r="A4" s="28"/>
      <c r="H4" s="30"/>
      <c r="I4" s="11"/>
    </row>
    <row r="5" spans="1:9" ht="20.100000000000001" customHeight="1">
      <c r="A5" s="774" t="s">
        <v>330</v>
      </c>
      <c r="B5" s="774"/>
      <c r="C5" s="774"/>
      <c r="D5" s="774"/>
      <c r="E5" s="7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0" t="str">
        <f>'Attach 3(JV)'!A8</f>
        <v/>
      </c>
      <c r="B8" s="780"/>
      <c r="C8" s="780"/>
      <c r="D8" s="780"/>
      <c r="E8" s="12" t="str">
        <f>'Attach 3(JV)'!E8</f>
        <v>Contract Services</v>
      </c>
      <c r="H8" s="30"/>
      <c r="I8" s="11"/>
    </row>
    <row r="9" spans="1:9" ht="20.100000000000001" customHeight="1">
      <c r="A9" s="13" t="s">
        <v>323</v>
      </c>
      <c r="B9" s="777">
        <f>'Attach 3(JV)'!B9</f>
        <v>0</v>
      </c>
      <c r="C9" s="777"/>
      <c r="D9" s="777"/>
      <c r="E9" s="12" t="str">
        <f>'Attach 3(JV)'!E9</f>
        <v>Power Grid Corporation of India Ltd.,</v>
      </c>
      <c r="H9" s="30"/>
      <c r="I9" s="11"/>
    </row>
    <row r="10" spans="1:9" ht="20.100000000000001" customHeight="1">
      <c r="A10" s="13" t="s">
        <v>325</v>
      </c>
      <c r="B10" s="777">
        <f>'Attach 3(JV)'!B10</f>
        <v>0</v>
      </c>
      <c r="C10" s="777"/>
      <c r="D10" s="777"/>
      <c r="E10" s="12" t="str">
        <f>'Attach 3(JV)'!E10</f>
        <v>Western Region Transmission System-II</v>
      </c>
      <c r="H10" s="30"/>
      <c r="I10" s="11"/>
    </row>
    <row r="11" spans="1:9" ht="20.100000000000001" customHeight="1">
      <c r="B11" s="777">
        <f>'Attach 3(JV)'!B11</f>
        <v>0</v>
      </c>
      <c r="C11" s="777"/>
      <c r="D11" s="777"/>
      <c r="E11" s="12" t="str">
        <f>'Attach 3(JV)'!E11</f>
        <v>RHQ, Plot No 54 Vadodara-390008</v>
      </c>
    </row>
    <row r="12" spans="1:9" ht="20.100000000000001" customHeight="1">
      <c r="A12" s="32"/>
      <c r="B12" s="777">
        <f>'Attach 3(JV)'!B12</f>
        <v>0</v>
      </c>
      <c r="C12" s="777"/>
      <c r="D12" s="777"/>
      <c r="E12" s="12"/>
    </row>
    <row r="13" spans="1:9" ht="20.100000000000001" customHeight="1">
      <c r="A13" s="29" t="s">
        <v>318</v>
      </c>
    </row>
    <row r="14" spans="1:9" ht="20.100000000000001" customHeight="1">
      <c r="A14" s="32"/>
    </row>
    <row r="15" spans="1:9" ht="87.75" customHeight="1">
      <c r="A15" s="1008" t="s">
        <v>340</v>
      </c>
      <c r="B15" s="1008"/>
      <c r="C15" s="1008"/>
      <c r="D15" s="1008"/>
      <c r="E15" s="1008"/>
    </row>
    <row r="16" spans="1:9" ht="30" customHeight="1">
      <c r="A16" s="79" t="s">
        <v>333</v>
      </c>
      <c r="B16" s="1010"/>
      <c r="C16" s="1010"/>
      <c r="D16" s="1010"/>
      <c r="E16" s="1010"/>
    </row>
    <row r="17" spans="1:5" ht="30" customHeight="1">
      <c r="A17" s="79" t="s">
        <v>334</v>
      </c>
      <c r="B17" s="1010"/>
      <c r="C17" s="1010"/>
      <c r="D17" s="1010"/>
      <c r="E17" s="1010"/>
    </row>
    <row r="18" spans="1:5" ht="30" customHeight="1">
      <c r="A18" s="79" t="s">
        <v>335</v>
      </c>
      <c r="B18" s="1010"/>
      <c r="C18" s="1010"/>
      <c r="D18" s="1010"/>
      <c r="E18" s="1010"/>
    </row>
    <row r="19" spans="1:5" ht="30" customHeight="1">
      <c r="A19" s="42" t="s">
        <v>336</v>
      </c>
      <c r="B19" s="1010"/>
      <c r="C19" s="1010"/>
      <c r="D19" s="1010"/>
      <c r="E19" s="1010"/>
    </row>
    <row r="20" spans="1:5" ht="30" customHeight="1">
      <c r="A20" s="42" t="s">
        <v>71</v>
      </c>
      <c r="B20" s="1010"/>
      <c r="C20" s="1010"/>
      <c r="D20" s="1010"/>
      <c r="E20" s="1010"/>
    </row>
    <row r="21" spans="1:5" ht="30" customHeight="1">
      <c r="A21" s="42" t="s">
        <v>73</v>
      </c>
      <c r="B21" s="1010"/>
      <c r="C21" s="1010"/>
      <c r="D21" s="1010"/>
      <c r="E21" s="1010"/>
    </row>
    <row r="22" spans="1:5" ht="16.5" customHeight="1">
      <c r="A22" s="103"/>
    </row>
    <row r="23" spans="1:5" ht="27.95" customHeight="1">
      <c r="D23" s="37"/>
    </row>
    <row r="24" spans="1:5" ht="27.95" customHeight="1">
      <c r="A24" s="36" t="s">
        <v>7</v>
      </c>
      <c r="B24" s="62" t="str">
        <f>'Attach 3(JV)'!B24</f>
        <v>--</v>
      </c>
      <c r="D24" s="37" t="s">
        <v>5</v>
      </c>
      <c r="E24" s="196" t="str">
        <f>'Attach 3(JV)'!E24</f>
        <v/>
      </c>
    </row>
    <row r="25" spans="1:5" ht="27.95" customHeight="1">
      <c r="A25" s="36" t="s">
        <v>8</v>
      </c>
      <c r="B25" s="196" t="str">
        <f>'Attach 3(JV)'!B25</f>
        <v/>
      </c>
      <c r="D25" s="37" t="s">
        <v>6</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2" sqref="B12:D12"/>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6" customFormat="1" ht="14.25">
      <c r="A1" s="1009" t="str">
        <f>'Attach 3(JV)'!A1</f>
        <v>Specification No. :WR2/NT/W-CIVIL/DOM/G01/26/02747</v>
      </c>
      <c r="B1" s="1009"/>
      <c r="C1" s="1009"/>
      <c r="D1" s="1011" t="str">
        <f>"Attachment-5 " &amp; 'Attach 3(JV)'!AT1</f>
        <v xml:space="preserve">Attachment-5 </v>
      </c>
      <c r="E1" s="1011"/>
      <c r="F1" s="515"/>
      <c r="G1" s="515"/>
      <c r="H1" s="515"/>
    </row>
    <row r="2" spans="1:9" ht="8.25" customHeight="1"/>
    <row r="3" spans="1:9" ht="27" customHeight="1">
      <c r="A3" s="761" t="str">
        <f>'Attach 3(JV)'!A3</f>
        <v>Landscaping and Horticulture development at 765/400/220KV Navsari New GIS Substation</v>
      </c>
      <c r="B3" s="762"/>
      <c r="C3" s="762"/>
      <c r="D3" s="762"/>
      <c r="E3" s="762"/>
      <c r="F3" s="26"/>
      <c r="G3" s="27"/>
      <c r="H3" s="26"/>
    </row>
    <row r="4" spans="1:9" ht="42" hidden="1" customHeight="1">
      <c r="A4" s="28"/>
      <c r="H4" s="30"/>
      <c r="I4" s="11"/>
    </row>
    <row r="5" spans="1:9" ht="20.100000000000001" customHeight="1">
      <c r="A5" s="774" t="s">
        <v>341</v>
      </c>
      <c r="B5" s="774"/>
      <c r="C5" s="774"/>
      <c r="D5" s="774"/>
      <c r="E5" s="77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80" t="str">
        <f>'Attach 3(JV)'!A8</f>
        <v/>
      </c>
      <c r="B8" s="780"/>
      <c r="C8" s="780"/>
      <c r="D8" s="12" t="str">
        <f>'Attach 3(JV)'!E8</f>
        <v>Contract Services</v>
      </c>
      <c r="H8" s="30"/>
      <c r="I8" s="11"/>
    </row>
    <row r="9" spans="1:9" ht="20.100000000000001" customHeight="1">
      <c r="A9" s="13" t="s">
        <v>323</v>
      </c>
      <c r="B9" s="777">
        <f>'Attach 3(JV)'!B9</f>
        <v>0</v>
      </c>
      <c r="C9" s="777"/>
      <c r="D9" s="12" t="str">
        <f>'Attach 3(JV)'!E9</f>
        <v>Power Grid Corporation of India Ltd.,</v>
      </c>
      <c r="H9" s="30"/>
      <c r="I9" s="11"/>
    </row>
    <row r="10" spans="1:9" ht="20.100000000000001" customHeight="1">
      <c r="A10" s="13" t="s">
        <v>325</v>
      </c>
      <c r="B10" s="777">
        <f>'Attach 3(JV)'!B10</f>
        <v>0</v>
      </c>
      <c r="C10" s="777"/>
      <c r="D10" s="12" t="str">
        <f>'Attach 3(JV)'!E10</f>
        <v>Western Region Transmission System-II</v>
      </c>
      <c r="H10" s="30"/>
      <c r="I10" s="11"/>
    </row>
    <row r="11" spans="1:9" ht="20.100000000000001" customHeight="1">
      <c r="B11" s="777">
        <f>'Attach 3(JV)'!B11</f>
        <v>0</v>
      </c>
      <c r="C11" s="777"/>
      <c r="D11" s="12" t="str">
        <f>'Attach 3(JV)'!E11</f>
        <v>RHQ, Plot No 54 Vadodara-390008</v>
      </c>
    </row>
    <row r="12" spans="1:9" ht="23.25" customHeight="1">
      <c r="A12" s="32"/>
      <c r="B12" s="1027" t="s">
        <v>802</v>
      </c>
      <c r="C12" s="1027"/>
      <c r="D12" s="1027"/>
    </row>
    <row r="13" spans="1:9" ht="20.100000000000001" customHeight="1">
      <c r="A13" s="29" t="s">
        <v>318</v>
      </c>
      <c r="C13" s="778" t="str">
        <f>IF('Names of Bidder'!F5="Sole Bidder", "This Attachment is Not Applicable", "")</f>
        <v/>
      </c>
      <c r="D13" s="778"/>
      <c r="E13" s="778"/>
      <c r="F13" s="778"/>
      <c r="G13" s="778"/>
    </row>
    <row r="14" spans="1:9" ht="45.75" customHeight="1">
      <c r="A14" s="993" t="s">
        <v>342</v>
      </c>
      <c r="B14" s="993"/>
      <c r="C14" s="993"/>
      <c r="D14" s="993"/>
      <c r="E14" s="993"/>
      <c r="F14" s="34"/>
      <c r="G14" s="34"/>
      <c r="H14" s="34"/>
    </row>
    <row r="15" spans="1:9" ht="32.1" customHeight="1">
      <c r="A15" s="1024" t="s">
        <v>321</v>
      </c>
      <c r="B15" s="1024" t="s">
        <v>339</v>
      </c>
      <c r="C15" s="1024" t="s">
        <v>343</v>
      </c>
      <c r="D15" s="1022" t="s">
        <v>733</v>
      </c>
      <c r="E15" s="1023"/>
      <c r="F15" s="34"/>
      <c r="G15" s="34"/>
      <c r="H15" s="34"/>
    </row>
    <row r="16" spans="1:9" ht="19.5" customHeight="1">
      <c r="A16" s="1025"/>
      <c r="B16" s="1025"/>
      <c r="C16" s="1025"/>
      <c r="D16" s="46" t="s">
        <v>345</v>
      </c>
      <c r="E16" s="46" t="s">
        <v>346</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6"/>
      <c r="G20" s="156"/>
      <c r="H20" s="158" t="b">
        <v>0</v>
      </c>
    </row>
    <row r="21" spans="1:8" ht="21.95" customHeight="1">
      <c r="A21" s="101">
        <v>5</v>
      </c>
      <c r="B21" s="209"/>
      <c r="C21" s="209"/>
      <c r="D21" s="209"/>
      <c r="E21" s="209"/>
      <c r="F21" s="156"/>
      <c r="G21" s="156"/>
      <c r="H21" s="157"/>
    </row>
    <row r="22" spans="1:8" ht="18" customHeight="1">
      <c r="A22" s="154"/>
      <c r="B22" s="155"/>
      <c r="C22" s="155"/>
      <c r="D22" s="155"/>
      <c r="E22" s="155"/>
      <c r="F22" s="149"/>
      <c r="G22" s="149"/>
      <c r="H22" s="150"/>
    </row>
    <row r="23" spans="1:8" ht="9" customHeight="1">
      <c r="A23" s="82"/>
      <c r="B23" s="261"/>
      <c r="C23" s="261"/>
      <c r="D23" s="261"/>
      <c r="E23" s="261"/>
      <c r="F23" s="149"/>
      <c r="G23" s="149"/>
      <c r="H23" s="150"/>
    </row>
    <row r="24" spans="1:8" ht="38.25" customHeight="1">
      <c r="A24" s="1012" t="s">
        <v>402</v>
      </c>
      <c r="B24" s="1013"/>
      <c r="C24" s="1013"/>
      <c r="D24" s="1013"/>
      <c r="E24" s="1013"/>
      <c r="F24" s="149"/>
      <c r="G24" s="149"/>
      <c r="H24" s="150"/>
    </row>
    <row r="25" spans="1:8" ht="120.75" customHeight="1">
      <c r="A25" s="1026" t="s">
        <v>732</v>
      </c>
      <c r="B25" s="1026"/>
      <c r="C25" s="1026"/>
      <c r="D25" s="1026"/>
      <c r="E25" s="1026"/>
      <c r="F25" s="149"/>
      <c r="G25" s="149"/>
      <c r="H25" s="150"/>
    </row>
    <row r="26" spans="1:8" ht="32.1" customHeight="1">
      <c r="A26" s="1024" t="s">
        <v>321</v>
      </c>
      <c r="B26" s="1024" t="s">
        <v>339</v>
      </c>
      <c r="C26" s="1024" t="s">
        <v>81</v>
      </c>
      <c r="D26" s="1022" t="s">
        <v>733</v>
      </c>
      <c r="E26" s="1023"/>
      <c r="F26" s="34"/>
      <c r="G26" s="34"/>
      <c r="H26" s="34"/>
    </row>
    <row r="27" spans="1:8" ht="22.5" customHeight="1">
      <c r="A27" s="1025"/>
      <c r="B27" s="1025"/>
      <c r="C27" s="1025"/>
      <c r="D27" s="46" t="s">
        <v>83</v>
      </c>
      <c r="E27" s="46" t="s">
        <v>84</v>
      </c>
      <c r="F27" s="34"/>
      <c r="G27" s="34"/>
      <c r="H27" s="34"/>
    </row>
    <row r="28" spans="1:8" ht="21.95" customHeight="1">
      <c r="A28" s="148">
        <v>1</v>
      </c>
      <c r="B28" s="208"/>
      <c r="C28" s="208"/>
      <c r="D28" s="208"/>
      <c r="E28" s="208"/>
      <c r="F28" s="34"/>
      <c r="G28" s="34"/>
      <c r="H28" s="34"/>
    </row>
    <row r="29" spans="1:8" ht="21.95" customHeight="1">
      <c r="A29" s="148">
        <v>2</v>
      </c>
      <c r="B29" s="208"/>
      <c r="C29" s="208"/>
      <c r="D29" s="208"/>
      <c r="E29" s="208"/>
    </row>
    <row r="30" spans="1:8" ht="21.95" customHeight="1">
      <c r="A30" s="101">
        <v>3</v>
      </c>
      <c r="B30" s="208"/>
      <c r="C30" s="208"/>
      <c r="D30" s="208"/>
      <c r="E30" s="208"/>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2" t="str">
        <f>'Attach 3(JV)'!B24</f>
        <v>--</v>
      </c>
      <c r="D33" s="37" t="s">
        <v>5</v>
      </c>
      <c r="E33" s="196" t="str">
        <f>'Attach 3(JV)'!E24</f>
        <v/>
      </c>
    </row>
    <row r="34" spans="1:5" ht="15.95" customHeight="1">
      <c r="A34" s="36" t="s">
        <v>8</v>
      </c>
      <c r="B34" s="196" t="str">
        <f>'Attach 3(JV)'!B25</f>
        <v/>
      </c>
      <c r="D34" s="37" t="s">
        <v>6</v>
      </c>
      <c r="E34" s="196" t="str">
        <f>'Attach 3(JV)'!E25</f>
        <v/>
      </c>
    </row>
    <row r="35" spans="1:5" ht="15.95" customHeight="1">
      <c r="A35" s="25"/>
      <c r="B35" s="25"/>
      <c r="C35" s="37"/>
      <c r="D35" s="25"/>
      <c r="E35" s="25"/>
    </row>
    <row r="36" spans="1:5" ht="20.100000000000001" customHeight="1">
      <c r="A36" s="21" t="str">
        <f>A1</f>
        <v>Specification No. :WR2/NT/W-CIVIL/DOM/G01/26/02747</v>
      </c>
      <c r="B36" s="22"/>
      <c r="C36" s="22"/>
      <c r="D36" s="22"/>
      <c r="E36" s="41" t="str">
        <f>"Annexure I to " &amp;D1</f>
        <v xml:space="preserve">Annexure I to Attachment-5 </v>
      </c>
    </row>
    <row r="37" spans="1:5" ht="18" customHeight="1">
      <c r="A37" s="38"/>
    </row>
    <row r="38" spans="1:5" ht="18" customHeight="1">
      <c r="A38" s="1016" t="s">
        <v>341</v>
      </c>
      <c r="B38" s="1016"/>
      <c r="C38" s="1016"/>
      <c r="D38" s="1016"/>
      <c r="E38" s="1016"/>
    </row>
    <row r="39" spans="1:5" ht="18" customHeight="1"/>
    <row r="40" spans="1:5" ht="42" customHeight="1">
      <c r="A40" s="1017" t="s">
        <v>321</v>
      </c>
      <c r="B40" s="1019" t="s">
        <v>339</v>
      </c>
      <c r="C40" s="1019" t="s">
        <v>343</v>
      </c>
      <c r="D40" s="1022" t="s">
        <v>733</v>
      </c>
      <c r="E40" s="1023"/>
    </row>
    <row r="41" spans="1:5" ht="23.25" customHeight="1">
      <c r="A41" s="1018"/>
      <c r="B41" s="1020"/>
      <c r="C41" s="1020"/>
      <c r="D41" s="46" t="s">
        <v>345</v>
      </c>
      <c r="E41" s="46" t="s">
        <v>346</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2" t="str">
        <f>B33</f>
        <v>--</v>
      </c>
      <c r="C70" s="37" t="s">
        <v>5</v>
      </c>
      <c r="D70" s="196" t="str">
        <f>E33</f>
        <v/>
      </c>
    </row>
    <row r="71" spans="1:5" ht="24" customHeight="1">
      <c r="A71" s="36" t="s">
        <v>8</v>
      </c>
      <c r="B71" s="201" t="str">
        <f>B34</f>
        <v/>
      </c>
      <c r="C71" s="37" t="s">
        <v>6</v>
      </c>
      <c r="D71" s="196" t="str">
        <f>E34</f>
        <v/>
      </c>
    </row>
    <row r="72" spans="1:5" ht="24" customHeight="1">
      <c r="A72" s="36"/>
      <c r="B72" s="62"/>
      <c r="C72" s="37"/>
      <c r="D72" s="39"/>
    </row>
    <row r="73" spans="1:5" ht="20.100000000000001" customHeight="1">
      <c r="A73" s="21" t="str">
        <f>A1</f>
        <v>Specification No. :WR2/NT/W-CIVIL/DOM/G01/26/02747</v>
      </c>
      <c r="B73" s="22"/>
      <c r="C73" s="22"/>
      <c r="D73" s="22"/>
      <c r="E73" s="41" t="str">
        <f>E36</f>
        <v xml:space="preserve">Annexure I to Attachment-5 </v>
      </c>
    </row>
    <row r="74" spans="1:5" ht="18" customHeight="1">
      <c r="A74" s="38"/>
    </row>
    <row r="75" spans="1:5" ht="18" customHeight="1">
      <c r="A75" s="1016" t="s">
        <v>341</v>
      </c>
      <c r="B75" s="1016"/>
      <c r="C75" s="1016"/>
      <c r="D75" s="1016"/>
      <c r="E75" s="1016"/>
    </row>
    <row r="76" spans="1:5" ht="18" customHeight="1"/>
    <row r="77" spans="1:5" ht="37.5" customHeight="1">
      <c r="A77" s="1017" t="s">
        <v>321</v>
      </c>
      <c r="B77" s="1019" t="s">
        <v>339</v>
      </c>
      <c r="C77" s="1019" t="s">
        <v>344</v>
      </c>
      <c r="D77" s="1014" t="s">
        <v>733</v>
      </c>
      <c r="E77" s="1015"/>
    </row>
    <row r="78" spans="1:5" ht="24" customHeight="1">
      <c r="A78" s="1018"/>
      <c r="B78" s="1021"/>
      <c r="C78" s="1021"/>
      <c r="D78" s="47" t="s">
        <v>345</v>
      </c>
      <c r="E78" s="47" t="s">
        <v>346</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2" t="str">
        <f>B70</f>
        <v>--</v>
      </c>
      <c r="C107" s="37" t="s">
        <v>5</v>
      </c>
      <c r="D107" s="196" t="str">
        <f>D70</f>
        <v/>
      </c>
    </row>
    <row r="108" spans="1:5" ht="24" customHeight="1">
      <c r="A108" s="36" t="s">
        <v>8</v>
      </c>
      <c r="B108" s="201" t="str">
        <f>B71</f>
        <v/>
      </c>
      <c r="C108" s="37" t="s">
        <v>6</v>
      </c>
      <c r="D108" s="196"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4" sqref="B14:E14"/>
    </sheetView>
  </sheetViews>
  <sheetFormatPr defaultColWidth="9.140625" defaultRowHeight="15.75"/>
  <cols>
    <col min="1" max="1" width="12.140625" style="273" customWidth="1"/>
    <col min="2" max="2" width="28.5703125" style="273" customWidth="1"/>
    <col min="3" max="3" width="36.7109375" style="273" customWidth="1"/>
    <col min="4" max="4" width="15" style="273" customWidth="1"/>
    <col min="5" max="5" width="26" style="273" customWidth="1"/>
    <col min="6" max="7" width="9.140625" style="273"/>
    <col min="8" max="8" width="10.42578125" style="273" hidden="1" customWidth="1"/>
    <col min="9" max="16384" width="9.140625" style="274"/>
  </cols>
  <sheetData>
    <row r="1" spans="1:9" s="318" customFormat="1" ht="24.75" customHeight="1">
      <c r="A1" s="534" t="str">
        <f>'Attach 3(JV)'!A1</f>
        <v>Specification No. :WR2/NT/W-CIVIL/DOM/G01/26/02747</v>
      </c>
      <c r="B1" s="535"/>
      <c r="C1" s="535"/>
      <c r="D1" s="535"/>
      <c r="E1" s="536" t="s">
        <v>426</v>
      </c>
      <c r="F1" s="537"/>
      <c r="G1" s="537"/>
      <c r="H1" s="537"/>
    </row>
    <row r="2" spans="1:9" ht="8.1" customHeight="1"/>
    <row r="3" spans="1:9" ht="43.5" customHeight="1">
      <c r="A3" s="761" t="str">
        <f>'Attach 3(JV)'!A3</f>
        <v>Landscaping and Horticulture development at 765/400/220KV Navsari New GIS Substation</v>
      </c>
      <c r="B3" s="762"/>
      <c r="C3" s="762"/>
      <c r="D3" s="762"/>
      <c r="E3" s="762"/>
      <c r="F3" s="275"/>
      <c r="G3" s="275"/>
      <c r="H3" s="275"/>
    </row>
    <row r="4" spans="1:9" ht="8.1" customHeight="1">
      <c r="A4" s="276"/>
      <c r="H4" s="277"/>
      <c r="I4" s="278"/>
    </row>
    <row r="5" spans="1:9" ht="27.75" customHeight="1">
      <c r="A5" s="1042" t="s">
        <v>427</v>
      </c>
      <c r="B5" s="1042"/>
      <c r="C5" s="1042"/>
      <c r="D5" s="1042"/>
      <c r="E5" s="1042"/>
      <c r="F5" s="279"/>
      <c r="H5" s="277"/>
      <c r="I5" s="278"/>
    </row>
    <row r="6" spans="1:9" ht="8.1" customHeight="1">
      <c r="A6" s="280"/>
      <c r="H6" s="277"/>
      <c r="I6" s="278"/>
    </row>
    <row r="7" spans="1:9" ht="20.100000000000001" customHeight="1">
      <c r="A7" s="279"/>
      <c r="B7" s="280"/>
      <c r="C7" s="280"/>
      <c r="H7" s="277"/>
      <c r="I7" s="278"/>
    </row>
    <row r="8" spans="1:9" ht="26.25" customHeight="1">
      <c r="A8" s="1043" t="str">
        <f>'[17]Attach 3(QR)'!A8:D8</f>
        <v>Bidder's Name and Address:</v>
      </c>
      <c r="B8" s="1043"/>
      <c r="C8" s="1043"/>
      <c r="D8" s="281" t="str">
        <f>'[17]Attach 3(JV)'!E7</f>
        <v>To:</v>
      </c>
      <c r="H8" s="277"/>
      <c r="I8" s="278"/>
    </row>
    <row r="9" spans="1:9" ht="23.25" customHeight="1">
      <c r="A9" s="990" t="str">
        <f>'Attach 3(JV)'!A8</f>
        <v/>
      </c>
      <c r="B9" s="990"/>
      <c r="C9" s="377"/>
      <c r="D9" s="282" t="str">
        <f>'[17]Attach 3(JV)'!E8</f>
        <v>Contract Services</v>
      </c>
      <c r="H9" s="277"/>
      <c r="I9" s="278"/>
    </row>
    <row r="10" spans="1:9" ht="26.25" customHeight="1">
      <c r="A10" s="283" t="s">
        <v>323</v>
      </c>
      <c r="B10" s="1044">
        <f>'Attach 3(JV)'!B9</f>
        <v>0</v>
      </c>
      <c r="C10" s="1044"/>
      <c r="D10" s="282" t="str">
        <f>'[17]Attach 3(JV)'!E9</f>
        <v>Power Grid Corporation of India Ltd.,</v>
      </c>
      <c r="F10" s="284"/>
      <c r="H10" s="277"/>
      <c r="I10" s="278"/>
    </row>
    <row r="11" spans="1:9" ht="16.5">
      <c r="A11" s="283" t="s">
        <v>325</v>
      </c>
      <c r="B11" s="1037">
        <f>'Attach 3(JV)'!B10</f>
        <v>0</v>
      </c>
      <c r="C11" s="1037"/>
      <c r="D11" s="12" t="s">
        <v>797</v>
      </c>
      <c r="E11" s="122"/>
      <c r="H11" s="277"/>
      <c r="I11" s="278"/>
    </row>
    <row r="12" spans="1:9" ht="16.5">
      <c r="B12" s="1037">
        <f>'Attach 3(JV)'!B11</f>
        <v>0</v>
      </c>
      <c r="C12" s="1037"/>
      <c r="D12" s="12" t="s">
        <v>798</v>
      </c>
      <c r="E12" s="122"/>
    </row>
    <row r="13" spans="1:9" ht="21" customHeight="1">
      <c r="A13" s="280"/>
      <c r="B13" s="1037">
        <f>'Attach 3(JV)'!B12</f>
        <v>0</v>
      </c>
      <c r="C13" s="1037"/>
      <c r="D13" s="282"/>
    </row>
    <row r="14" spans="1:9" ht="20.100000000000001" customHeight="1">
      <c r="A14" s="273" t="s">
        <v>318</v>
      </c>
      <c r="B14" s="1027" t="s">
        <v>802</v>
      </c>
      <c r="C14" s="1027"/>
      <c r="D14" s="1027"/>
      <c r="E14" s="1027"/>
    </row>
    <row r="15" spans="1:9" ht="63" customHeight="1">
      <c r="A15" s="285">
        <v>1</v>
      </c>
      <c r="B15" s="1003" t="s">
        <v>428</v>
      </c>
      <c r="C15" s="1003"/>
      <c r="D15" s="1003"/>
      <c r="E15" s="1003"/>
    </row>
    <row r="16" spans="1:9" ht="32.1" customHeight="1">
      <c r="A16" s="1038" t="s">
        <v>321</v>
      </c>
      <c r="B16" s="1038" t="s">
        <v>339</v>
      </c>
      <c r="C16" s="1038" t="s">
        <v>343</v>
      </c>
      <c r="D16" s="1040" t="s">
        <v>429</v>
      </c>
      <c r="E16" s="1041"/>
    </row>
    <row r="17" spans="1:8" ht="41.25" customHeight="1">
      <c r="A17" s="1039"/>
      <c r="B17" s="1039"/>
      <c r="C17" s="1039"/>
      <c r="D17" s="286" t="s">
        <v>345</v>
      </c>
      <c r="E17" s="286" t="s">
        <v>430</v>
      </c>
    </row>
    <row r="18" spans="1:8" ht="21.75" customHeight="1">
      <c r="A18" s="287">
        <v>1</v>
      </c>
      <c r="B18" s="288"/>
      <c r="C18" s="288"/>
      <c r="D18" s="288"/>
      <c r="E18" s="288"/>
    </row>
    <row r="19" spans="1:8" ht="21.95" customHeight="1">
      <c r="A19" s="289">
        <v>2</v>
      </c>
      <c r="B19" s="290"/>
      <c r="C19" s="290"/>
      <c r="D19" s="290"/>
      <c r="E19" s="290"/>
    </row>
    <row r="20" spans="1:8" ht="21.95" customHeight="1">
      <c r="A20" s="289">
        <v>3</v>
      </c>
      <c r="B20" s="290"/>
      <c r="C20" s="290"/>
      <c r="D20" s="290"/>
      <c r="E20" s="290"/>
    </row>
    <row r="21" spans="1:8" ht="21.95" customHeight="1">
      <c r="A21" s="289">
        <v>4</v>
      </c>
      <c r="B21" s="290"/>
      <c r="C21" s="290"/>
      <c r="D21" s="290"/>
      <c r="E21" s="290"/>
      <c r="F21" s="291"/>
      <c r="G21" s="291"/>
      <c r="H21" s="273" t="b">
        <v>0</v>
      </c>
    </row>
    <row r="22" spans="1:8" ht="24.75" customHeight="1">
      <c r="A22" s="292">
        <v>5</v>
      </c>
      <c r="B22" s="293"/>
      <c r="C22" s="293"/>
      <c r="D22" s="293"/>
      <c r="E22" s="293"/>
      <c r="F22" s="291"/>
      <c r="G22" s="291"/>
      <c r="H22" s="291"/>
    </row>
    <row r="23" spans="1:8" ht="107.25" customHeight="1">
      <c r="A23" s="294">
        <v>2</v>
      </c>
      <c r="B23" s="1035" t="s">
        <v>694</v>
      </c>
      <c r="C23" s="1035"/>
      <c r="D23" s="1035"/>
      <c r="E23" s="1035"/>
      <c r="F23" s="291"/>
      <c r="G23" s="291"/>
      <c r="H23" s="291"/>
    </row>
    <row r="24" spans="1:8" ht="18" customHeight="1">
      <c r="A24" s="295"/>
      <c r="B24" s="296"/>
      <c r="C24" s="296"/>
      <c r="D24" s="296"/>
      <c r="E24" s="296"/>
      <c r="F24" s="297"/>
      <c r="G24" s="297"/>
      <c r="H24" s="298"/>
    </row>
    <row r="25" spans="1:8" ht="54.75" hidden="1" customHeight="1">
      <c r="A25" s="1036" t="s">
        <v>74</v>
      </c>
      <c r="B25" s="1036"/>
      <c r="C25" s="1036"/>
      <c r="D25" s="1036"/>
      <c r="E25" s="1036"/>
      <c r="F25" s="297"/>
      <c r="G25" s="297"/>
      <c r="H25" s="298"/>
    </row>
    <row r="26" spans="1:8" ht="32.1" hidden="1" customHeight="1">
      <c r="A26" s="1032" t="s">
        <v>321</v>
      </c>
      <c r="B26" s="1032" t="s">
        <v>339</v>
      </c>
      <c r="C26" s="1032" t="s">
        <v>81</v>
      </c>
      <c r="D26" s="814" t="s">
        <v>82</v>
      </c>
      <c r="E26" s="816"/>
    </row>
    <row r="27" spans="1:8" ht="22.5" hidden="1" customHeight="1">
      <c r="A27" s="1031"/>
      <c r="B27" s="1031"/>
      <c r="C27" s="1031"/>
      <c r="D27" s="299" t="s">
        <v>83</v>
      </c>
      <c r="E27" s="299" t="s">
        <v>84</v>
      </c>
    </row>
    <row r="28" spans="1:8" ht="21.95" hidden="1" customHeight="1">
      <c r="A28" s="300">
        <v>1</v>
      </c>
      <c r="B28" s="301"/>
      <c r="C28" s="301"/>
      <c r="D28" s="301"/>
      <c r="E28" s="301"/>
    </row>
    <row r="29" spans="1:8" ht="21.95" hidden="1" customHeight="1">
      <c r="A29" s="300">
        <v>2</v>
      </c>
      <c r="B29" s="301"/>
      <c r="C29" s="301"/>
      <c r="D29" s="301"/>
      <c r="E29" s="301"/>
    </row>
    <row r="30" spans="1:8" ht="37.5" hidden="1" customHeight="1">
      <c r="A30" s="300">
        <v>3</v>
      </c>
      <c r="B30" s="301"/>
      <c r="C30" s="301"/>
      <c r="D30" s="301"/>
      <c r="E30" s="301"/>
    </row>
    <row r="31" spans="1:8" ht="15.95" customHeight="1"/>
    <row r="32" spans="1:8" ht="15.95" customHeight="1">
      <c r="C32" s="302"/>
    </row>
    <row r="33" spans="1:9" ht="15.95" customHeight="1">
      <c r="A33" s="303" t="s">
        <v>7</v>
      </c>
      <c r="B33" s="316" t="str">
        <f>'Attach 3(JV)'!B24</f>
        <v>--</v>
      </c>
      <c r="C33" s="302" t="s">
        <v>5</v>
      </c>
      <c r="D33" s="1028" t="str">
        <f>'Attach 3(JV)'!E24</f>
        <v/>
      </c>
      <c r="E33" s="1028"/>
    </row>
    <row r="34" spans="1:9" ht="15.95" customHeight="1">
      <c r="A34" s="303" t="s">
        <v>8</v>
      </c>
      <c r="B34" s="317" t="str">
        <f>'Attach 3(JV)'!B25</f>
        <v/>
      </c>
      <c r="C34" s="302" t="s">
        <v>6</v>
      </c>
      <c r="D34" s="1028" t="str">
        <f>'Attach 3(JV)'!E25</f>
        <v/>
      </c>
      <c r="E34" s="1028"/>
    </row>
    <row r="35" spans="1:9" s="273" customFormat="1" ht="15.75" customHeight="1">
      <c r="A35" s="274"/>
      <c r="B35" s="274"/>
      <c r="C35" s="302"/>
      <c r="D35" s="274"/>
      <c r="E35" s="274"/>
      <c r="I35" s="274"/>
    </row>
    <row r="36" spans="1:9" s="273" customFormat="1" ht="19.5" customHeight="1">
      <c r="A36" s="307" t="str">
        <f>A1</f>
        <v>Specification No. :WR2/NT/W-CIVIL/DOM/G01/26/02747</v>
      </c>
      <c r="B36" s="308"/>
      <c r="C36" s="308"/>
      <c r="D36" s="308"/>
      <c r="E36" s="309" t="str">
        <f>E1</f>
        <v>Attachment-5A</v>
      </c>
      <c r="I36" s="274"/>
    </row>
    <row r="37" spans="1:9" s="273" customFormat="1" ht="18" customHeight="1">
      <c r="A37" s="305"/>
      <c r="I37" s="274"/>
    </row>
    <row r="38" spans="1:9" s="273" customFormat="1" ht="30" customHeight="1">
      <c r="A38" s="1029" t="s">
        <v>341</v>
      </c>
      <c r="B38" s="1029"/>
      <c r="C38" s="1029"/>
      <c r="D38" s="1029"/>
      <c r="E38" s="1029"/>
      <c r="I38" s="274"/>
    </row>
    <row r="39" spans="1:9" s="273" customFormat="1" ht="18" customHeight="1">
      <c r="I39" s="274"/>
    </row>
    <row r="40" spans="1:9" s="273" customFormat="1" ht="36" customHeight="1">
      <c r="A40" s="1030" t="s">
        <v>321</v>
      </c>
      <c r="B40" s="808" t="s">
        <v>339</v>
      </c>
      <c r="C40" s="1032" t="s">
        <v>343</v>
      </c>
      <c r="D40" s="1033" t="s">
        <v>429</v>
      </c>
      <c r="E40" s="1034"/>
      <c r="I40" s="274"/>
    </row>
    <row r="41" spans="1:9" s="273" customFormat="1" ht="36" customHeight="1">
      <c r="A41" s="973"/>
      <c r="B41" s="1031"/>
      <c r="C41" s="1031"/>
      <c r="D41" s="299" t="s">
        <v>345</v>
      </c>
      <c r="E41" s="299" t="s">
        <v>431</v>
      </c>
      <c r="I41" s="274"/>
    </row>
    <row r="42" spans="1:9" s="273" customFormat="1" ht="18" customHeight="1">
      <c r="A42" s="310"/>
      <c r="B42" s="311"/>
      <c r="C42" s="310"/>
      <c r="D42" s="310"/>
      <c r="E42" s="310"/>
      <c r="I42" s="274"/>
    </row>
    <row r="43" spans="1:9" s="273" customFormat="1" ht="18" customHeight="1">
      <c r="A43" s="312"/>
      <c r="B43" s="313"/>
      <c r="C43" s="312"/>
      <c r="D43" s="312"/>
      <c r="E43" s="312"/>
      <c r="I43" s="274"/>
    </row>
    <row r="44" spans="1:9" s="273" customFormat="1" ht="18" customHeight="1">
      <c r="A44" s="312"/>
      <c r="B44" s="313"/>
      <c r="C44" s="312" t="s">
        <v>799</v>
      </c>
      <c r="D44" s="312"/>
      <c r="E44" s="312"/>
      <c r="I44" s="274"/>
    </row>
    <row r="45" spans="1:9" s="273" customFormat="1" ht="18" customHeight="1">
      <c r="A45" s="312"/>
      <c r="B45" s="313"/>
      <c r="C45" s="312"/>
      <c r="D45" s="312"/>
      <c r="E45" s="312"/>
      <c r="I45" s="274"/>
    </row>
    <row r="46" spans="1:9" s="273" customFormat="1" ht="18" customHeight="1">
      <c r="A46" s="312"/>
      <c r="B46" s="313"/>
      <c r="C46" s="312"/>
      <c r="D46" s="312"/>
      <c r="E46" s="312"/>
      <c r="I46" s="274"/>
    </row>
    <row r="47" spans="1:9" s="273" customFormat="1" ht="18" customHeight="1">
      <c r="A47" s="312"/>
      <c r="B47" s="313"/>
      <c r="C47" s="312"/>
      <c r="D47" s="312"/>
      <c r="E47" s="312"/>
      <c r="I47" s="274"/>
    </row>
    <row r="48" spans="1:9" s="273" customFormat="1" ht="18" customHeight="1">
      <c r="A48" s="312"/>
      <c r="B48" s="313"/>
      <c r="C48" s="312"/>
      <c r="D48" s="312"/>
      <c r="E48" s="312"/>
      <c r="I48" s="274"/>
    </row>
    <row r="49" spans="1:9" s="273" customFormat="1" ht="18" customHeight="1">
      <c r="A49" s="312"/>
      <c r="B49" s="313"/>
      <c r="C49" s="312"/>
      <c r="D49" s="312"/>
      <c r="E49" s="312"/>
      <c r="I49" s="274"/>
    </row>
    <row r="50" spans="1:9" s="273" customFormat="1" ht="18" customHeight="1">
      <c r="A50" s="312"/>
      <c r="B50" s="313"/>
      <c r="C50" s="312"/>
      <c r="D50" s="312"/>
      <c r="E50" s="312"/>
      <c r="I50" s="274"/>
    </row>
    <row r="51" spans="1:9" s="273" customFormat="1" ht="18" customHeight="1">
      <c r="A51" s="312"/>
      <c r="B51" s="313"/>
      <c r="C51" s="312"/>
      <c r="D51" s="312"/>
      <c r="E51" s="312"/>
      <c r="I51" s="274"/>
    </row>
    <row r="52" spans="1:9" s="273" customFormat="1" ht="18" customHeight="1">
      <c r="A52" s="312"/>
      <c r="B52" s="313"/>
      <c r="C52" s="312"/>
      <c r="D52" s="312"/>
      <c r="E52" s="312"/>
      <c r="I52" s="274"/>
    </row>
    <row r="53" spans="1:9" s="273" customFormat="1" ht="18" customHeight="1">
      <c r="A53" s="312"/>
      <c r="B53" s="313"/>
      <c r="C53" s="312"/>
      <c r="D53" s="312"/>
      <c r="E53" s="312"/>
      <c r="I53" s="274"/>
    </row>
    <row r="54" spans="1:9" s="273" customFormat="1" ht="18" customHeight="1">
      <c r="A54" s="312"/>
      <c r="B54" s="313"/>
      <c r="C54" s="312"/>
      <c r="D54" s="312"/>
      <c r="E54" s="312"/>
      <c r="I54" s="274"/>
    </row>
    <row r="55" spans="1:9" s="273" customFormat="1" ht="18" customHeight="1">
      <c r="A55" s="312"/>
      <c r="B55" s="313"/>
      <c r="C55" s="312"/>
      <c r="D55" s="312"/>
      <c r="E55" s="312"/>
      <c r="I55" s="274"/>
    </row>
    <row r="56" spans="1:9" s="273" customFormat="1" ht="18" customHeight="1">
      <c r="A56" s="312"/>
      <c r="B56" s="313"/>
      <c r="C56" s="312"/>
      <c r="D56" s="312"/>
      <c r="E56" s="312"/>
      <c r="I56" s="274"/>
    </row>
    <row r="57" spans="1:9" s="273" customFormat="1" ht="18" customHeight="1">
      <c r="A57" s="312"/>
      <c r="B57" s="313"/>
      <c r="C57" s="312"/>
      <c r="D57" s="312"/>
      <c r="E57" s="312"/>
      <c r="I57" s="274"/>
    </row>
    <row r="58" spans="1:9" s="273" customFormat="1" ht="18" customHeight="1">
      <c r="A58" s="312"/>
      <c r="B58" s="313"/>
      <c r="C58" s="312"/>
      <c r="D58" s="312"/>
      <c r="E58" s="312"/>
      <c r="I58" s="274"/>
    </row>
    <row r="59" spans="1:9" s="273" customFormat="1" ht="18" customHeight="1">
      <c r="A59" s="312"/>
      <c r="B59" s="313"/>
      <c r="C59" s="312"/>
      <c r="D59" s="312"/>
      <c r="E59" s="312"/>
      <c r="I59" s="274"/>
    </row>
    <row r="60" spans="1:9" s="273" customFormat="1" ht="18" customHeight="1">
      <c r="A60" s="312"/>
      <c r="B60" s="313"/>
      <c r="C60" s="312"/>
      <c r="D60" s="312"/>
      <c r="E60" s="312"/>
      <c r="I60" s="274"/>
    </row>
    <row r="61" spans="1:9" s="273" customFormat="1" ht="18" customHeight="1">
      <c r="A61" s="312"/>
      <c r="B61" s="313"/>
      <c r="C61" s="312"/>
      <c r="D61" s="312"/>
      <c r="E61" s="312"/>
      <c r="I61" s="274"/>
    </row>
    <row r="62" spans="1:9" s="273" customFormat="1" ht="18" customHeight="1">
      <c r="A62" s="312"/>
      <c r="B62" s="313"/>
      <c r="C62" s="312"/>
      <c r="D62" s="312"/>
      <c r="E62" s="312"/>
      <c r="I62" s="274"/>
    </row>
    <row r="63" spans="1:9" s="273" customFormat="1" ht="18" customHeight="1">
      <c r="A63" s="312"/>
      <c r="B63" s="313"/>
      <c r="C63" s="312"/>
      <c r="D63" s="312"/>
      <c r="E63" s="312"/>
      <c r="I63" s="274"/>
    </row>
    <row r="64" spans="1:9" s="273" customFormat="1" ht="18" customHeight="1">
      <c r="A64" s="312"/>
      <c r="B64" s="313"/>
      <c r="C64" s="312"/>
      <c r="D64" s="312"/>
      <c r="E64" s="312"/>
      <c r="I64" s="274"/>
    </row>
    <row r="65" spans="1:9" s="273" customFormat="1" ht="18" customHeight="1">
      <c r="A65" s="312"/>
      <c r="B65" s="313"/>
      <c r="C65" s="312"/>
      <c r="D65" s="312"/>
      <c r="E65" s="312"/>
      <c r="I65" s="274"/>
    </row>
    <row r="66" spans="1:9" s="273" customFormat="1" ht="18" customHeight="1">
      <c r="A66" s="312"/>
      <c r="B66" s="313"/>
      <c r="C66" s="312"/>
      <c r="D66" s="312"/>
      <c r="E66" s="312"/>
      <c r="I66" s="274"/>
    </row>
    <row r="67" spans="1:9" s="273" customFormat="1" ht="18" customHeight="1">
      <c r="A67" s="312"/>
      <c r="B67" s="313"/>
      <c r="C67" s="312"/>
      <c r="D67" s="312"/>
      <c r="E67" s="312"/>
      <c r="I67" s="274"/>
    </row>
    <row r="68" spans="1:9" s="273" customFormat="1" ht="18" customHeight="1">
      <c r="A68" s="314"/>
      <c r="B68" s="315"/>
      <c r="C68" s="314"/>
      <c r="D68" s="314"/>
      <c r="E68" s="314"/>
      <c r="I68" s="274"/>
    </row>
    <row r="69" spans="1:9" s="273" customFormat="1" ht="18" customHeight="1">
      <c r="I69" s="274"/>
    </row>
    <row r="70" spans="1:9" s="273" customFormat="1" ht="24" customHeight="1">
      <c r="C70" s="302"/>
      <c r="I70" s="274"/>
    </row>
    <row r="71" spans="1:9" s="273" customFormat="1" ht="24" customHeight="1">
      <c r="A71" s="303" t="s">
        <v>7</v>
      </c>
      <c r="B71" s="304" t="str">
        <f>B33</f>
        <v>--</v>
      </c>
      <c r="C71" s="302" t="s">
        <v>5</v>
      </c>
      <c r="D71" s="306" t="str">
        <f>D33</f>
        <v/>
      </c>
      <c r="I71" s="274"/>
    </row>
    <row r="72" spans="1:9" s="273" customFormat="1" ht="24" customHeight="1">
      <c r="A72" s="303" t="s">
        <v>8</v>
      </c>
      <c r="B72" s="304" t="str">
        <f>B34</f>
        <v/>
      </c>
      <c r="C72" s="302" t="s">
        <v>6</v>
      </c>
      <c r="D72" s="306" t="str">
        <f>D34</f>
        <v/>
      </c>
      <c r="I72" s="274"/>
    </row>
    <row r="73" spans="1:9" s="273" customFormat="1" ht="24" customHeight="1">
      <c r="A73" s="303"/>
      <c r="B73" s="316"/>
      <c r="C73" s="302"/>
      <c r="D73" s="317"/>
      <c r="I73" s="274"/>
    </row>
    <row r="74" spans="1:9" s="273" customFormat="1" ht="33" customHeight="1">
      <c r="D74" s="302"/>
      <c r="I74" s="274"/>
    </row>
  </sheetData>
  <sheetProtection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16" customFormat="1" ht="16.5" customHeight="1">
      <c r="A1" s="1009" t="str">
        <f>'Attach 3(JV)'!A1</f>
        <v>Specification No. :WR2/NT/W-CIVIL/DOM/G01/26/02747</v>
      </c>
      <c r="B1" s="1009"/>
      <c r="C1" s="1009"/>
      <c r="D1" s="1009"/>
      <c r="E1" s="531" t="str">
        <f>"Attachment-6 " &amp; 'Attach 3(JV)'!AT1</f>
        <v xml:space="preserve">Attachment-6 </v>
      </c>
      <c r="F1" s="515"/>
      <c r="G1" s="515"/>
      <c r="H1" s="515"/>
      <c r="Z1" s="538"/>
    </row>
    <row r="2" spans="1:26" ht="3.75" customHeight="1">
      <c r="Z2" s="115"/>
    </row>
    <row r="3" spans="1:26" ht="28.5" customHeight="1">
      <c r="A3" s="761" t="str">
        <f>'Attach 3(JV)'!A3</f>
        <v>Landscaping and Horticulture development at 765/400/220KV Navsari New GIS Substation</v>
      </c>
      <c r="B3" s="762"/>
      <c r="C3" s="762"/>
      <c r="D3" s="762"/>
      <c r="E3" s="762"/>
      <c r="F3" s="26"/>
      <c r="G3" s="27"/>
      <c r="H3" s="26"/>
    </row>
    <row r="4" spans="1:26" ht="6.75" customHeight="1">
      <c r="A4" s="28"/>
      <c r="H4" s="30"/>
      <c r="I4" s="11"/>
    </row>
    <row r="5" spans="1:26" ht="20.100000000000001" customHeight="1">
      <c r="A5" s="774" t="s">
        <v>45</v>
      </c>
      <c r="B5" s="774"/>
      <c r="C5" s="774"/>
      <c r="D5" s="774"/>
      <c r="E5" s="77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80" t="str">
        <f>'Attach 3(JV)'!A8</f>
        <v/>
      </c>
      <c r="B8" s="780"/>
      <c r="C8" s="780"/>
      <c r="D8" s="780"/>
      <c r="E8" s="12" t="str">
        <f>'Attach 3(JV)'!E8</f>
        <v>Contract Services</v>
      </c>
      <c r="H8" s="30"/>
      <c r="I8" s="11"/>
    </row>
    <row r="9" spans="1:26" ht="20.100000000000001" customHeight="1">
      <c r="A9" s="13" t="s">
        <v>323</v>
      </c>
      <c r="B9" s="777">
        <f>'Attach 3(JV)'!B9</f>
        <v>0</v>
      </c>
      <c r="C9" s="777"/>
      <c r="D9" s="777"/>
      <c r="E9" s="12" t="str">
        <f>'Attach 3(JV)'!E9</f>
        <v>Power Grid Corporation of India Ltd.,</v>
      </c>
      <c r="H9" s="30"/>
      <c r="I9" s="11"/>
    </row>
    <row r="10" spans="1:26" ht="20.100000000000001" customHeight="1">
      <c r="A10" s="13" t="s">
        <v>325</v>
      </c>
      <c r="B10" s="777">
        <f>'Attach 3(JV)'!B10</f>
        <v>0</v>
      </c>
      <c r="C10" s="777"/>
      <c r="D10" s="777"/>
      <c r="E10" s="12" t="str">
        <f>'Attach 3(JV)'!E10</f>
        <v>Western Region Transmission System-II</v>
      </c>
      <c r="H10" s="30"/>
      <c r="I10" s="11"/>
    </row>
    <row r="11" spans="1:26" ht="20.100000000000001" customHeight="1">
      <c r="B11" s="777">
        <f>'Attach 3(JV)'!B11</f>
        <v>0</v>
      </c>
      <c r="C11" s="777"/>
      <c r="D11" s="777"/>
      <c r="E11" s="12" t="str">
        <f>'Attach 3(JV)'!E11</f>
        <v>RHQ, Plot No 54 Vadodara-390008</v>
      </c>
    </row>
    <row r="12" spans="1:26" ht="17.25" customHeight="1">
      <c r="A12" s="32"/>
      <c r="B12" s="777">
        <f>'Attach 3(JV)'!B12</f>
        <v>0</v>
      </c>
      <c r="C12" s="777"/>
      <c r="D12" s="777"/>
      <c r="E12" s="12"/>
    </row>
    <row r="13" spans="1:26" ht="21" customHeight="1">
      <c r="A13" s="29" t="s">
        <v>318</v>
      </c>
      <c r="B13" s="83"/>
      <c r="C13" s="83"/>
      <c r="D13" s="83"/>
    </row>
    <row r="14" spans="1:26" ht="45" customHeight="1">
      <c r="A14" s="993" t="s">
        <v>46</v>
      </c>
      <c r="B14" s="993"/>
      <c r="C14" s="993"/>
      <c r="D14" s="993"/>
      <c r="E14" s="993"/>
      <c r="F14" s="34"/>
      <c r="G14" s="34"/>
      <c r="H14" s="34"/>
    </row>
    <row r="15" spans="1:26" ht="12" customHeight="1">
      <c r="A15" s="32"/>
      <c r="B15" s="32"/>
      <c r="C15" s="32"/>
      <c r="D15" s="32"/>
      <c r="E15" s="32"/>
      <c r="F15" s="34"/>
      <c r="G15" s="34"/>
      <c r="H15" s="34"/>
    </row>
    <row r="16" spans="1:26" ht="42" customHeight="1">
      <c r="A16" s="46" t="s">
        <v>321</v>
      </c>
      <c r="B16" s="46" t="s">
        <v>47</v>
      </c>
      <c r="C16" s="1050" t="s">
        <v>48</v>
      </c>
      <c r="D16" s="1050"/>
      <c r="E16" s="46" t="s">
        <v>49</v>
      </c>
      <c r="F16" s="34"/>
      <c r="G16" s="34"/>
      <c r="H16" s="34"/>
    </row>
    <row r="17" spans="1:8" ht="21" customHeight="1">
      <c r="A17" s="207"/>
      <c r="B17" s="207"/>
      <c r="C17" s="1046"/>
      <c r="D17" s="1047"/>
      <c r="E17" s="207"/>
      <c r="F17" s="34"/>
      <c r="G17" s="34"/>
      <c r="H17" s="34"/>
    </row>
    <row r="18" spans="1:8" ht="21" customHeight="1">
      <c r="A18" s="207"/>
      <c r="B18" s="207"/>
      <c r="C18" s="1046"/>
      <c r="D18" s="1047"/>
      <c r="E18" s="207"/>
      <c r="F18" s="34"/>
      <c r="G18" s="34"/>
      <c r="H18" s="34"/>
    </row>
    <row r="19" spans="1:8" ht="21" customHeight="1">
      <c r="A19" s="207"/>
      <c r="B19" s="207"/>
      <c r="C19" s="1045"/>
      <c r="D19" s="1045"/>
      <c r="E19" s="207"/>
      <c r="F19" s="34"/>
      <c r="G19" s="34"/>
      <c r="H19" s="34"/>
    </row>
    <row r="20" spans="1:8" ht="21" customHeight="1">
      <c r="A20" s="207"/>
      <c r="B20" s="207"/>
      <c r="C20" s="1045"/>
      <c r="D20" s="1045"/>
      <c r="E20" s="207"/>
      <c r="F20" s="159"/>
      <c r="G20" s="159"/>
      <c r="H20" s="157" t="b">
        <v>0</v>
      </c>
    </row>
    <row r="21" spans="1:8" ht="21" customHeight="1">
      <c r="A21" s="207"/>
      <c r="B21" s="207"/>
      <c r="C21" s="1045"/>
      <c r="D21" s="1045"/>
      <c r="E21" s="207"/>
      <c r="F21" s="159"/>
      <c r="G21" s="159"/>
      <c r="H21" s="156"/>
    </row>
    <row r="22" spans="1:8" ht="16.5" customHeight="1">
      <c r="D22" s="32"/>
      <c r="E22" s="32"/>
      <c r="F22" s="34"/>
      <c r="G22" s="34"/>
      <c r="H22" s="34"/>
    </row>
    <row r="23" spans="1:8" s="24" customFormat="1" ht="51.75" customHeight="1">
      <c r="A23" s="1008" t="s">
        <v>50</v>
      </c>
      <c r="B23" s="1008"/>
      <c r="C23" s="1008"/>
      <c r="D23" s="1008"/>
      <c r="E23" s="1008"/>
      <c r="F23" s="34"/>
      <c r="G23" s="34"/>
      <c r="H23" s="34"/>
    </row>
    <row r="24" spans="1:8" s="24" customFormat="1" ht="96.75" customHeight="1">
      <c r="A24" s="1008" t="s">
        <v>51</v>
      </c>
      <c r="B24" s="1008"/>
      <c r="C24" s="1008"/>
      <c r="D24" s="1008"/>
      <c r="E24" s="1008"/>
      <c r="F24" s="34"/>
      <c r="G24" s="34"/>
      <c r="H24" s="34"/>
    </row>
    <row r="25" spans="1:8" s="24" customFormat="1" ht="24" customHeight="1">
      <c r="A25" s="151"/>
      <c r="B25" s="151"/>
      <c r="C25" s="151"/>
      <c r="D25" s="37"/>
      <c r="E25" s="151"/>
      <c r="F25" s="34"/>
      <c r="G25" s="34"/>
      <c r="H25" s="34"/>
    </row>
    <row r="26" spans="1:8" ht="24" customHeight="1">
      <c r="A26" s="36" t="s">
        <v>7</v>
      </c>
      <c r="B26" s="62" t="str">
        <f>'Attach 3(JV)'!B24</f>
        <v>--</v>
      </c>
      <c r="C26" s="40"/>
      <c r="D26" s="37" t="s">
        <v>5</v>
      </c>
      <c r="E26" s="196" t="str">
        <f>'Attach 3(JV)'!E24</f>
        <v/>
      </c>
    </row>
    <row r="27" spans="1:8" ht="24" customHeight="1">
      <c r="A27" s="36" t="s">
        <v>8</v>
      </c>
      <c r="B27" s="196" t="str">
        <f>'Attach 3(JV)'!B25</f>
        <v/>
      </c>
      <c r="C27" s="40"/>
      <c r="D27" s="37" t="s">
        <v>6</v>
      </c>
      <c r="E27" s="196" t="str">
        <f>'Attach 3(JV)'!E25</f>
        <v/>
      </c>
    </row>
    <row r="28" spans="1:8" ht="24" customHeight="1">
      <c r="D28" s="37"/>
    </row>
    <row r="29" spans="1:8" ht="24" customHeight="1">
      <c r="D29" s="37"/>
    </row>
    <row r="30" spans="1:8" s="50" customFormat="1" ht="32.25" customHeight="1">
      <c r="A30" s="33" t="str">
        <f>A1</f>
        <v>Specification No. :WR2/NT/W-CIVIL/DOM/G01/26/02747</v>
      </c>
      <c r="B30" s="33"/>
      <c r="C30" s="33"/>
      <c r="D30" s="33"/>
      <c r="E30" s="52" t="str">
        <f>"Annexure I to" &amp; E1</f>
        <v xml:space="preserve">Annexure I toAttachment-6 </v>
      </c>
      <c r="F30" s="49"/>
      <c r="G30" s="49"/>
      <c r="H30" s="49"/>
    </row>
    <row r="31" spans="1:8" ht="15.75" customHeight="1">
      <c r="A31" s="1049"/>
      <c r="B31" s="1049"/>
      <c r="C31" s="1049"/>
      <c r="D31" s="1049"/>
      <c r="E31" s="1049"/>
    </row>
    <row r="32" spans="1:8" ht="20.100000000000001" customHeight="1">
      <c r="A32" s="1048" t="str">
        <f>A5</f>
        <v>(Alternative, Deviations and Exceptions to the Provisions)</v>
      </c>
      <c r="B32" s="1048"/>
      <c r="C32" s="1048"/>
      <c r="D32" s="1048"/>
      <c r="E32" s="1048"/>
    </row>
    <row r="33" spans="1:5" ht="20.100000000000001" customHeight="1">
      <c r="A33" s="1048" t="s">
        <v>157</v>
      </c>
      <c r="B33" s="1048"/>
      <c r="C33" s="1048"/>
      <c r="D33" s="1048"/>
      <c r="E33" s="1048"/>
    </row>
    <row r="34" spans="1:5" ht="20.100000000000001" customHeight="1"/>
    <row r="35" spans="1:5" ht="42" customHeight="1">
      <c r="A35" s="46" t="s">
        <v>321</v>
      </c>
      <c r="B35" s="46" t="s">
        <v>47</v>
      </c>
      <c r="C35" s="1050" t="s">
        <v>48</v>
      </c>
      <c r="D35" s="1050"/>
      <c r="E35" s="46" t="s">
        <v>49</v>
      </c>
    </row>
    <row r="36" spans="1:5" ht="39.950000000000003" customHeight="1">
      <c r="A36" s="207"/>
      <c r="B36" s="207"/>
      <c r="C36" s="1046"/>
      <c r="D36" s="1047"/>
      <c r="E36" s="207"/>
    </row>
    <row r="37" spans="1:5" ht="39.950000000000003" customHeight="1">
      <c r="A37" s="207"/>
      <c r="B37" s="207"/>
      <c r="C37" s="1046"/>
      <c r="D37" s="1047"/>
      <c r="E37" s="207"/>
    </row>
    <row r="38" spans="1:5" ht="39.950000000000003" customHeight="1">
      <c r="A38" s="207"/>
      <c r="B38" s="207"/>
      <c r="C38" s="1046"/>
      <c r="D38" s="1047"/>
      <c r="E38" s="207"/>
    </row>
    <row r="39" spans="1:5" ht="39.950000000000003" customHeight="1">
      <c r="A39" s="207"/>
      <c r="B39" s="207"/>
      <c r="C39" s="1046"/>
      <c r="D39" s="1047"/>
      <c r="E39" s="207"/>
    </row>
    <row r="40" spans="1:5" ht="39.950000000000003" customHeight="1">
      <c r="A40" s="207"/>
      <c r="B40" s="207"/>
      <c r="C40" s="1046"/>
      <c r="D40" s="1047"/>
      <c r="E40" s="207"/>
    </row>
    <row r="41" spans="1:5" ht="39.950000000000003" customHeight="1">
      <c r="A41" s="207"/>
      <c r="B41" s="207"/>
      <c r="C41" s="1046"/>
      <c r="D41" s="1047"/>
      <c r="E41" s="207"/>
    </row>
    <row r="42" spans="1:5" ht="39.950000000000003" customHeight="1">
      <c r="A42" s="207"/>
      <c r="B42" s="207"/>
      <c r="C42" s="1046"/>
      <c r="D42" s="1047"/>
      <c r="E42" s="207"/>
    </row>
    <row r="43" spans="1:5" ht="39.950000000000003" customHeight="1">
      <c r="A43" s="207"/>
      <c r="B43" s="207"/>
      <c r="C43" s="1046"/>
      <c r="D43" s="1047"/>
      <c r="E43" s="207"/>
    </row>
    <row r="44" spans="1:5" ht="39.950000000000003" customHeight="1">
      <c r="A44" s="207"/>
      <c r="B44" s="207"/>
      <c r="C44" s="1046"/>
      <c r="D44" s="1047"/>
      <c r="E44" s="207"/>
    </row>
    <row r="45" spans="1:5" ht="39.950000000000003" customHeight="1">
      <c r="A45" s="207"/>
      <c r="B45" s="207"/>
      <c r="C45" s="1046"/>
      <c r="D45" s="1047"/>
      <c r="E45" s="207"/>
    </row>
    <row r="46" spans="1:5" ht="20.100000000000001" customHeight="1"/>
    <row r="47" spans="1:5" ht="25.5" customHeight="1"/>
    <row r="48" spans="1:5" ht="25.5" customHeight="1">
      <c r="A48" s="25"/>
      <c r="B48" s="25"/>
      <c r="C48" s="25"/>
      <c r="D48" s="37"/>
      <c r="E48" s="25"/>
    </row>
    <row r="49" spans="1:5" ht="25.5" customHeight="1">
      <c r="A49" s="36" t="s">
        <v>7</v>
      </c>
      <c r="B49" s="62" t="str">
        <f>B26</f>
        <v>--</v>
      </c>
      <c r="C49" s="40"/>
      <c r="D49" s="37" t="s">
        <v>5</v>
      </c>
      <c r="E49" s="196" t="str">
        <f>E26</f>
        <v/>
      </c>
    </row>
    <row r="50" spans="1:5" ht="25.5" customHeight="1">
      <c r="A50" s="36" t="s">
        <v>8</v>
      </c>
      <c r="B50" s="201" t="str">
        <f>B27</f>
        <v/>
      </c>
      <c r="C50" s="40"/>
      <c r="D50" s="37" t="s">
        <v>6</v>
      </c>
      <c r="E50" s="196"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7" zoomScale="130" zoomScaleSheetLayoutView="13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16" customFormat="1" ht="15.75" customHeight="1">
      <c r="A1" s="1009" t="str">
        <f>'Attach 3(JV)'!A1</f>
        <v>Specification No. :WR2/NT/W-CIVIL/DOM/G01/26/02747</v>
      </c>
      <c r="B1" s="1009"/>
      <c r="C1" s="1009"/>
      <c r="D1" s="1009"/>
      <c r="E1" s="514" t="str">
        <f>"Attachment-7 " &amp; 'Attach 3(JV)'!AT1</f>
        <v xml:space="preserve">Attachment-7 </v>
      </c>
      <c r="F1" s="515"/>
      <c r="G1" s="515"/>
      <c r="H1" s="515"/>
    </row>
    <row r="2" spans="1:9">
      <c r="E2" s="195"/>
    </row>
    <row r="3" spans="1:9" ht="35.25" customHeight="1">
      <c r="A3" s="738" t="str">
        <f>'Attach 3(JV)'!A3</f>
        <v>Landscaping and Horticulture development at 765/400/220KV Navsari New GIS Substation</v>
      </c>
      <c r="B3" s="739"/>
      <c r="C3" s="739"/>
      <c r="D3" s="739"/>
      <c r="E3" s="739"/>
      <c r="F3" s="26"/>
      <c r="G3" s="27"/>
      <c r="H3" s="26"/>
    </row>
    <row r="4" spans="1:9" ht="20.100000000000001" customHeight="1">
      <c r="A4" s="28"/>
      <c r="H4" s="30"/>
      <c r="I4" s="11"/>
    </row>
    <row r="5" spans="1:9" ht="20.100000000000001" customHeight="1">
      <c r="A5" s="774" t="s">
        <v>160</v>
      </c>
      <c r="B5" s="774"/>
      <c r="C5" s="774"/>
      <c r="D5" s="774"/>
      <c r="E5" s="7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0" t="str">
        <f>'Attach 3(JV)'!A8</f>
        <v/>
      </c>
      <c r="B8" s="780"/>
      <c r="C8" s="780"/>
      <c r="D8" s="780"/>
      <c r="E8" s="107" t="str">
        <f>'Attach 3(JV)'!E8</f>
        <v>Contract Services</v>
      </c>
      <c r="G8" s="712"/>
      <c r="H8" s="30"/>
      <c r="I8" s="11"/>
    </row>
    <row r="9" spans="1:9" ht="20.100000000000001" customHeight="1">
      <c r="A9" s="13" t="s">
        <v>323</v>
      </c>
      <c r="B9" s="777">
        <f>'Attach 3(JV)'!B9</f>
        <v>0</v>
      </c>
      <c r="C9" s="777"/>
      <c r="D9" s="777"/>
      <c r="E9" s="107" t="str">
        <f>'Attach 3(JV)'!E9</f>
        <v>Power Grid Corporation of India Ltd.,</v>
      </c>
      <c r="H9" s="30"/>
      <c r="I9" s="11"/>
    </row>
    <row r="10" spans="1:9" ht="20.100000000000001" customHeight="1">
      <c r="A10" s="13" t="s">
        <v>325</v>
      </c>
      <c r="B10" s="777">
        <f>'Attach 3(JV)'!B10</f>
        <v>0</v>
      </c>
      <c r="C10" s="777"/>
      <c r="D10" s="777"/>
      <c r="E10" s="107" t="str">
        <f>'Attach 3(JV)'!E10</f>
        <v>Western Region Transmission System-II</v>
      </c>
      <c r="H10" s="30"/>
      <c r="I10" s="11"/>
    </row>
    <row r="11" spans="1:9" ht="20.100000000000001" customHeight="1">
      <c r="B11" s="777">
        <f>'Attach 3(JV)'!B11</f>
        <v>0</v>
      </c>
      <c r="C11" s="777"/>
      <c r="D11" s="777"/>
      <c r="E11" s="107" t="str">
        <f>'Attach 3(JV)'!E11</f>
        <v>RHQ, Plot No 54 Vadodara-390008</v>
      </c>
    </row>
    <row r="12" spans="1:9" ht="20.100000000000001" customHeight="1">
      <c r="A12" s="32"/>
      <c r="B12" s="777">
        <f>'Attach 3(JV)'!B12</f>
        <v>0</v>
      </c>
      <c r="C12" s="777"/>
      <c r="D12" s="777"/>
      <c r="E12" s="15"/>
    </row>
    <row r="13" spans="1:9" ht="20.100000000000001" customHeight="1"/>
    <row r="14" spans="1:9" ht="20.100000000000001" customHeight="1">
      <c r="A14" s="32"/>
      <c r="B14" s="1027" t="s">
        <v>802</v>
      </c>
      <c r="C14" s="1027"/>
      <c r="D14" s="1027"/>
      <c r="E14" s="1027"/>
    </row>
    <row r="15" spans="1:9" ht="27.75" customHeight="1">
      <c r="A15" s="1048" t="s">
        <v>161</v>
      </c>
      <c r="B15" s="1048"/>
      <c r="C15" s="1048"/>
      <c r="D15" s="1048"/>
      <c r="E15" s="104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2" t="str">
        <f>'Attach 3(JV)'!B24</f>
        <v>--</v>
      </c>
      <c r="C22" s="33"/>
      <c r="D22" s="37" t="s">
        <v>5</v>
      </c>
      <c r="E22" s="196" t="str">
        <f>'Attach 3(JV)'!E24</f>
        <v/>
      </c>
    </row>
    <row r="23" spans="1:5" ht="33" customHeight="1">
      <c r="A23" s="36" t="s">
        <v>8</v>
      </c>
      <c r="B23" s="196" t="str">
        <f>'Attach 3(JV)'!B25</f>
        <v/>
      </c>
      <c r="C23" s="33"/>
      <c r="D23" s="37" t="s">
        <v>6</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2" zoomScale="70" zoomScaleSheetLayoutView="70" workbookViewId="0">
      <selection activeCell="A16" sqref="A16:F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04" t="str">
        <f>'Attach 3(JV)'!A1</f>
        <v>Specification No. :WR2/NT/W-CIVIL/DOM/G01/26/02747</v>
      </c>
      <c r="B1" s="1004"/>
      <c r="C1" s="1004"/>
      <c r="D1" s="1004"/>
      <c r="E1" s="509"/>
      <c r="F1" s="509"/>
    </row>
    <row r="2" spans="1:6" ht="15" customHeight="1"/>
    <row r="3" spans="1:6" ht="42.75" customHeight="1">
      <c r="A3" s="1073" t="str">
        <f>'Attach 3(JV)'!A3</f>
        <v>Landscaping and Horticulture development at 765/400/220KV Navsari New GIS Substation</v>
      </c>
      <c r="B3" s="1074"/>
      <c r="C3" s="1074"/>
      <c r="D3" s="1074"/>
      <c r="E3" s="1074"/>
      <c r="F3" s="1074"/>
    </row>
    <row r="4" spans="1:6" ht="15" customHeight="1">
      <c r="A4" s="28"/>
      <c r="F4" s="30"/>
    </row>
    <row r="5" spans="1:6" ht="20.100000000000001" customHeight="1">
      <c r="A5" s="774" t="s">
        <v>347</v>
      </c>
      <c r="B5" s="774"/>
      <c r="C5" s="774"/>
      <c r="D5" s="774"/>
      <c r="E5" s="774"/>
      <c r="F5" s="774"/>
    </row>
    <row r="6" spans="1:6" ht="12.75" customHeight="1">
      <c r="A6" s="32"/>
      <c r="F6" s="30"/>
    </row>
    <row r="7" spans="1:6" ht="20.100000000000001" customHeight="1">
      <c r="A7" s="33" t="str">
        <f>'Attach 3(JV)'!A7</f>
        <v>Bidder’s Name and Address  :</v>
      </c>
      <c r="E7" s="29" t="s">
        <v>322</v>
      </c>
      <c r="F7" s="30"/>
    </row>
    <row r="8" spans="1:6" ht="36" customHeight="1">
      <c r="A8" s="780" t="str">
        <f>'Attach 3(JV)'!A8</f>
        <v/>
      </c>
      <c r="B8" s="780"/>
      <c r="C8" s="780"/>
      <c r="D8" s="780"/>
      <c r="E8" s="29" t="s">
        <v>324</v>
      </c>
      <c r="F8" s="30"/>
    </row>
    <row r="9" spans="1:6" ht="20.100000000000001" customHeight="1">
      <c r="A9" s="13" t="s">
        <v>323</v>
      </c>
      <c r="B9" s="777">
        <f>'Attach 3(JV)'!B9</f>
        <v>0</v>
      </c>
      <c r="C9" s="777"/>
      <c r="D9" s="777"/>
      <c r="E9" s="29" t="s">
        <v>326</v>
      </c>
      <c r="F9" s="30"/>
    </row>
    <row r="10" spans="1:6" ht="20.100000000000001" customHeight="1">
      <c r="A10" s="13" t="s">
        <v>325</v>
      </c>
      <c r="B10" s="777">
        <f>'Attach 3(JV)'!B10</f>
        <v>0</v>
      </c>
      <c r="C10" s="777"/>
      <c r="D10" s="777"/>
      <c r="E10" s="12" t="s">
        <v>797</v>
      </c>
      <c r="F10" s="122"/>
    </row>
    <row r="11" spans="1:6" ht="20.100000000000001" customHeight="1">
      <c r="B11" s="777">
        <f>'Attach 3(JV)'!B11</f>
        <v>0</v>
      </c>
      <c r="C11" s="777"/>
      <c r="D11" s="777"/>
      <c r="E11" s="12" t="s">
        <v>798</v>
      </c>
      <c r="F11" s="122"/>
    </row>
    <row r="12" spans="1:6" ht="20.100000000000001" customHeight="1">
      <c r="A12" s="32"/>
      <c r="B12" s="777">
        <f>'Attach 3(JV)'!B12</f>
        <v>0</v>
      </c>
      <c r="C12" s="777"/>
      <c r="D12" s="777"/>
    </row>
    <row r="13" spans="1:6" ht="25.5" customHeight="1">
      <c r="A13" s="32"/>
      <c r="B13" s="1027" t="s">
        <v>802</v>
      </c>
      <c r="C13" s="1027"/>
      <c r="D13" s="1027"/>
      <c r="E13" s="1027"/>
    </row>
    <row r="14" spans="1:6" ht="20.100000000000001" customHeight="1">
      <c r="A14" s="29" t="s">
        <v>318</v>
      </c>
    </row>
    <row r="15" spans="1:6" ht="15" customHeight="1">
      <c r="A15" s="32"/>
    </row>
    <row r="16" spans="1:6" ht="99.75" customHeight="1">
      <c r="A16" s="86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Landscaping and Horticulture development at 765/400/220KV Navsari New GIS Substation for the period commencing from the effective date of Contract to us :</v>
      </c>
      <c r="B16" s="864"/>
      <c r="C16" s="864"/>
      <c r="D16" s="864"/>
      <c r="E16" s="864"/>
      <c r="F16" s="864"/>
    </row>
    <row r="17" spans="1:6" ht="14.25" customHeight="1">
      <c r="A17" s="32"/>
      <c r="B17" s="32"/>
      <c r="C17" s="32"/>
      <c r="D17" s="32"/>
      <c r="E17" s="34"/>
      <c r="F17" s="34"/>
    </row>
    <row r="18" spans="1:6" ht="24.75" customHeight="1">
      <c r="A18" s="1071" t="s">
        <v>321</v>
      </c>
      <c r="B18" s="1066" t="s">
        <v>359</v>
      </c>
      <c r="C18" s="1067"/>
      <c r="D18" s="1068"/>
      <c r="E18" s="1060" t="str">
        <f>A3</f>
        <v>Landscaping and Horticulture development at 765/400/220KV Navsari New GIS Substation</v>
      </c>
      <c r="F18" s="1061"/>
    </row>
    <row r="19" spans="1:6" ht="104.25" customHeight="1">
      <c r="A19" s="1072"/>
      <c r="B19" s="1069"/>
      <c r="C19" s="1070"/>
      <c r="D19" s="1070"/>
      <c r="E19" s="1062"/>
      <c r="F19" s="1063"/>
    </row>
    <row r="20" spans="1:6" ht="20.100000000000001" customHeight="1">
      <c r="A20" s="1055">
        <v>1</v>
      </c>
      <c r="B20" s="1051" t="s">
        <v>348</v>
      </c>
      <c r="C20" s="1051"/>
      <c r="D20" s="1052"/>
      <c r="E20" s="1058"/>
      <c r="F20" s="1059"/>
    </row>
    <row r="21" spans="1:6" ht="20.100000000000001" customHeight="1">
      <c r="A21" s="1055"/>
      <c r="B21" s="1053" t="s">
        <v>349</v>
      </c>
      <c r="C21" s="1053"/>
      <c r="D21" s="1054"/>
      <c r="E21" s="1056"/>
      <c r="F21" s="1057"/>
    </row>
    <row r="22" spans="1:6" ht="20.100000000000001" customHeight="1">
      <c r="A22" s="1055"/>
      <c r="B22" s="1064" t="s">
        <v>350</v>
      </c>
      <c r="C22" s="1064"/>
      <c r="D22" s="1065"/>
      <c r="E22" s="1056"/>
      <c r="F22" s="1057"/>
    </row>
    <row r="23" spans="1:6" ht="20.100000000000001" customHeight="1">
      <c r="A23" s="1055">
        <v>2</v>
      </c>
      <c r="B23" s="1051" t="s">
        <v>351</v>
      </c>
      <c r="C23" s="1051"/>
      <c r="D23" s="1052"/>
      <c r="E23" s="1058"/>
      <c r="F23" s="1059"/>
    </row>
    <row r="24" spans="1:6" ht="20.100000000000001" customHeight="1">
      <c r="A24" s="1055"/>
      <c r="B24" s="1053" t="s">
        <v>349</v>
      </c>
      <c r="C24" s="1053"/>
      <c r="D24" s="1054"/>
      <c r="E24" s="1056"/>
      <c r="F24" s="1057"/>
    </row>
    <row r="25" spans="1:6" ht="20.100000000000001" customHeight="1">
      <c r="A25" s="1055"/>
      <c r="B25" s="1064" t="s">
        <v>350</v>
      </c>
      <c r="C25" s="1064"/>
      <c r="D25" s="1065"/>
      <c r="E25" s="1056"/>
      <c r="F25" s="1057"/>
    </row>
    <row r="26" spans="1:6" ht="20.100000000000001" hidden="1" customHeight="1">
      <c r="A26" s="1055">
        <v>3</v>
      </c>
      <c r="B26" s="1051" t="s">
        <v>352</v>
      </c>
      <c r="C26" s="1051"/>
      <c r="D26" s="1052"/>
      <c r="E26" s="642"/>
      <c r="F26" s="642"/>
    </row>
    <row r="27" spans="1:6" ht="20.100000000000001" hidden="1" customHeight="1">
      <c r="A27" s="1055"/>
      <c r="B27" s="1053" t="s">
        <v>349</v>
      </c>
      <c r="C27" s="1053"/>
      <c r="D27" s="1054"/>
      <c r="E27" s="643"/>
      <c r="F27" s="643"/>
    </row>
    <row r="28" spans="1:6" ht="20.100000000000001" hidden="1" customHeight="1">
      <c r="A28" s="1055"/>
      <c r="B28" s="1064" t="s">
        <v>350</v>
      </c>
      <c r="C28" s="1064"/>
      <c r="D28" s="1065"/>
      <c r="E28" s="643"/>
      <c r="F28" s="643"/>
    </row>
    <row r="29" spans="1:6" ht="20.100000000000001" customHeight="1">
      <c r="A29" s="1055">
        <v>3</v>
      </c>
      <c r="B29" s="1051" t="s">
        <v>353</v>
      </c>
      <c r="C29" s="1051"/>
      <c r="D29" s="1052"/>
      <c r="E29" s="1058"/>
      <c r="F29" s="1059"/>
    </row>
    <row r="30" spans="1:6" ht="20.100000000000001" customHeight="1">
      <c r="A30" s="1055"/>
      <c r="B30" s="1053" t="s">
        <v>349</v>
      </c>
      <c r="C30" s="1053"/>
      <c r="D30" s="1054"/>
      <c r="E30" s="1056"/>
      <c r="F30" s="1057"/>
    </row>
    <row r="31" spans="1:6" ht="20.100000000000001" customHeight="1">
      <c r="A31" s="1055"/>
      <c r="B31" s="1064" t="s">
        <v>350</v>
      </c>
      <c r="C31" s="1064"/>
      <c r="D31" s="1065"/>
      <c r="E31" s="1056"/>
      <c r="F31" s="1057"/>
    </row>
    <row r="32" spans="1:6" ht="20.100000000000001" customHeight="1">
      <c r="A32" s="1055">
        <v>4</v>
      </c>
      <c r="B32" s="1051" t="s">
        <v>354</v>
      </c>
      <c r="C32" s="1051"/>
      <c r="D32" s="1052"/>
      <c r="E32" s="1058"/>
      <c r="F32" s="1059"/>
    </row>
    <row r="33" spans="1:8" ht="20.100000000000001" customHeight="1">
      <c r="A33" s="1055"/>
      <c r="B33" s="1053" t="s">
        <v>349</v>
      </c>
      <c r="C33" s="1053"/>
      <c r="D33" s="1054"/>
      <c r="E33" s="1056"/>
      <c r="F33" s="1057"/>
    </row>
    <row r="34" spans="1:8" ht="20.100000000000001" customHeight="1">
      <c r="A34" s="1055"/>
      <c r="B34" s="1064" t="s">
        <v>350</v>
      </c>
      <c r="C34" s="1064"/>
      <c r="D34" s="1065"/>
      <c r="E34" s="1056"/>
      <c r="F34" s="1057"/>
    </row>
    <row r="35" spans="1:8" ht="20.100000000000001" customHeight="1">
      <c r="A35" s="43">
        <v>5</v>
      </c>
      <c r="B35" s="1076" t="s">
        <v>355</v>
      </c>
      <c r="C35" s="1076"/>
      <c r="D35" s="1077"/>
      <c r="E35" s="1056"/>
      <c r="F35" s="1057"/>
    </row>
    <row r="36" spans="1:8" ht="20.100000000000001" customHeight="1">
      <c r="A36" s="1055">
        <v>6</v>
      </c>
      <c r="B36" s="1051" t="s">
        <v>356</v>
      </c>
      <c r="C36" s="1051"/>
      <c r="D36" s="1052"/>
      <c r="E36" s="1058"/>
      <c r="F36" s="1059"/>
    </row>
    <row r="37" spans="1:8" ht="20.100000000000001" customHeight="1">
      <c r="A37" s="1055"/>
      <c r="B37" s="1053" t="s">
        <v>349</v>
      </c>
      <c r="C37" s="1053"/>
      <c r="D37" s="1054"/>
      <c r="E37" s="1056"/>
      <c r="F37" s="1057"/>
    </row>
    <row r="38" spans="1:8" ht="20.100000000000001" customHeight="1">
      <c r="A38" s="1055"/>
      <c r="B38" s="1064" t="s">
        <v>350</v>
      </c>
      <c r="C38" s="1064"/>
      <c r="D38" s="1065"/>
      <c r="E38" s="1056"/>
      <c r="F38" s="1057"/>
    </row>
    <row r="39" spans="1:8" ht="20.100000000000001" customHeight="1">
      <c r="A39" s="1055">
        <v>7</v>
      </c>
      <c r="B39" s="1051" t="s">
        <v>357</v>
      </c>
      <c r="C39" s="1051"/>
      <c r="D39" s="1052"/>
      <c r="E39" s="1058"/>
      <c r="F39" s="1059"/>
    </row>
    <row r="40" spans="1:8" ht="20.100000000000001" customHeight="1">
      <c r="A40" s="1055"/>
      <c r="B40" s="1053" t="s">
        <v>349</v>
      </c>
      <c r="C40" s="1053"/>
      <c r="D40" s="1054"/>
      <c r="E40" s="1056"/>
      <c r="F40" s="1057"/>
    </row>
    <row r="41" spans="1:8" ht="20.100000000000001" customHeight="1">
      <c r="A41" s="1055"/>
      <c r="B41" s="1064" t="s">
        <v>350</v>
      </c>
      <c r="C41" s="1064"/>
      <c r="D41" s="1065"/>
      <c r="E41" s="1056"/>
      <c r="F41" s="1057"/>
    </row>
    <row r="42" spans="1:8" ht="20.100000000000001" customHeight="1">
      <c r="A42" s="1055">
        <v>8</v>
      </c>
      <c r="B42" s="1078" t="s">
        <v>358</v>
      </c>
      <c r="C42" s="1051"/>
      <c r="D42" s="1052"/>
      <c r="E42" s="1058"/>
      <c r="F42" s="1059"/>
    </row>
    <row r="43" spans="1:8" ht="20.100000000000001" customHeight="1">
      <c r="A43" s="1055"/>
      <c r="B43" s="1075" t="s">
        <v>349</v>
      </c>
      <c r="C43" s="1053"/>
      <c r="D43" s="1054"/>
      <c r="E43" s="1056"/>
      <c r="F43" s="1057"/>
    </row>
    <row r="44" spans="1:8" ht="20.100000000000001" customHeight="1">
      <c r="A44" s="1055"/>
      <c r="B44" s="1075" t="s">
        <v>350</v>
      </c>
      <c r="C44" s="1053"/>
      <c r="D44" s="1054"/>
      <c r="E44" s="1056"/>
      <c r="F44" s="1057"/>
    </row>
    <row r="45" spans="1:8" s="647" customFormat="1" ht="18" customHeight="1">
      <c r="A45" s="644" t="str">
        <f>IF(OR(E44&gt;12),"You are exceeding the completion schedule specified in the bidding documents.","")</f>
        <v/>
      </c>
      <c r="B45" s="645"/>
      <c r="C45" s="645"/>
      <c r="D45" s="645"/>
      <c r="E45" s="645"/>
      <c r="F45" s="645"/>
      <c r="G45" s="646"/>
      <c r="H45" s="646"/>
    </row>
    <row r="46" spans="1:8" ht="18" customHeight="1">
      <c r="A46" s="379"/>
      <c r="B46" s="379"/>
      <c r="C46" s="379"/>
      <c r="D46" s="379"/>
    </row>
    <row r="47" spans="1:8" ht="29.25" customHeight="1">
      <c r="A47" s="36" t="s">
        <v>7</v>
      </c>
      <c r="B47" s="62" t="str">
        <f>'Attach 3(JV)'!B24</f>
        <v>--</v>
      </c>
      <c r="D47" s="37"/>
      <c r="E47" s="37" t="s">
        <v>5</v>
      </c>
      <c r="F47" s="39" t="str">
        <f>'Attach 3(JV)'!E24</f>
        <v/>
      </c>
    </row>
    <row r="48" spans="1:8" ht="22.5" customHeight="1">
      <c r="A48" s="36" t="s">
        <v>8</v>
      </c>
      <c r="B48" s="196" t="str">
        <f>'Attach 3(JV)'!B25</f>
        <v/>
      </c>
      <c r="D48" s="37"/>
      <c r="E48" s="37" t="s">
        <v>6</v>
      </c>
      <c r="F48" s="39" t="str">
        <f>'Attach 3(JV)'!E25</f>
        <v/>
      </c>
    </row>
    <row r="49" spans="1:4" ht="8.25" customHeight="1">
      <c r="D49" s="37"/>
    </row>
    <row r="50" spans="1:4" ht="12" customHeight="1">
      <c r="A50" s="38"/>
    </row>
    <row r="51" spans="1:4" ht="61.5" customHeight="1">
      <c r="A51" s="45" t="s">
        <v>362</v>
      </c>
      <c r="B51" s="732" t="s">
        <v>361</v>
      </c>
      <c r="C51" s="732"/>
      <c r="D51" s="732"/>
    </row>
    <row r="52" spans="1:4" ht="20.100000000000001" customHeight="1"/>
  </sheetData>
  <sheetProtection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3" customFormat="1" ht="22.5" customHeight="1">
      <c r="A1" s="1004" t="str">
        <f>'Attach 3(JV)'!A1</f>
        <v>Specification No. :WR2/NT/W-CIVIL/DOM/G01/26/02747</v>
      </c>
      <c r="B1" s="1004"/>
      <c r="C1" s="1004"/>
      <c r="D1" s="1004"/>
      <c r="E1" s="511"/>
      <c r="F1" s="510" t="str">
        <f>"Attachment-10 " &amp; 'Attach 3(JV)'!AT1</f>
        <v xml:space="preserve">Attachment-10 </v>
      </c>
      <c r="G1" s="512"/>
      <c r="H1" s="512"/>
    </row>
    <row r="3" spans="1:10" ht="25.5" customHeight="1">
      <c r="A3" s="1073" t="str">
        <f>'Attach 3(JV)'!A3</f>
        <v>Landscaping and Horticulture development at 765/400/220KV Navsari New GIS Substation</v>
      </c>
      <c r="B3" s="1074"/>
      <c r="C3" s="1074"/>
      <c r="D3" s="1074"/>
      <c r="E3" s="1074"/>
      <c r="F3" s="1074"/>
      <c r="G3" s="9"/>
      <c r="H3" s="3"/>
    </row>
    <row r="4" spans="1:10" ht="20.100000000000001" customHeight="1">
      <c r="A4" s="5"/>
      <c r="H4" s="10"/>
      <c r="I4" s="11"/>
    </row>
    <row r="5" spans="1:10" ht="20.100000000000001" customHeight="1">
      <c r="A5" s="1081" t="s">
        <v>360</v>
      </c>
      <c r="B5" s="1081"/>
      <c r="C5" s="1081"/>
      <c r="D5" s="1081"/>
      <c r="E5" s="1081"/>
      <c r="F5" s="108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079" t="str">
        <f>'Attach 3(JV)'!A8</f>
        <v/>
      </c>
      <c r="B8" s="1079"/>
      <c r="C8" s="1079"/>
      <c r="D8" s="1079"/>
      <c r="E8" s="12" t="str">
        <f>'Attach 3(JV)'!E8</f>
        <v>Contract Services</v>
      </c>
      <c r="H8" s="10"/>
      <c r="I8" s="11"/>
    </row>
    <row r="9" spans="1:10" ht="20.100000000000001" customHeight="1">
      <c r="A9" s="13" t="s">
        <v>323</v>
      </c>
      <c r="B9" s="777">
        <f>'Attach 3(JV)'!B9</f>
        <v>0</v>
      </c>
      <c r="C9" s="777"/>
      <c r="D9" s="777"/>
      <c r="E9" s="12" t="str">
        <f>'Attach 3(JV)'!E9</f>
        <v>Power Grid Corporation of India Ltd.,</v>
      </c>
      <c r="H9" s="10"/>
      <c r="I9" s="11"/>
    </row>
    <row r="10" spans="1:10" ht="20.100000000000001" customHeight="1">
      <c r="A10" s="13" t="s">
        <v>325</v>
      </c>
      <c r="B10" s="777">
        <f>'Attach 3(JV)'!B10</f>
        <v>0</v>
      </c>
      <c r="C10" s="777"/>
      <c r="D10" s="777"/>
      <c r="E10" s="12" t="str">
        <f>'Attach 3(JV)'!E10</f>
        <v>Western Region Transmission System-II</v>
      </c>
      <c r="H10" s="10"/>
      <c r="I10" s="278"/>
    </row>
    <row r="11" spans="1:10" ht="20.100000000000001" customHeight="1">
      <c r="B11" s="777">
        <f>'Attach 3(JV)'!B11</f>
        <v>0</v>
      </c>
      <c r="C11" s="777"/>
      <c r="D11" s="777"/>
      <c r="E11" s="12" t="str">
        <f>'Attach 3(JV)'!E11</f>
        <v>RHQ, Plot No 54 Vadodara-390008</v>
      </c>
    </row>
    <row r="12" spans="1:10" ht="20.100000000000001" customHeight="1">
      <c r="A12" s="6"/>
      <c r="B12" s="777">
        <f>'Attach 3(JV)'!B12</f>
        <v>0</v>
      </c>
      <c r="C12" s="777"/>
      <c r="D12" s="777"/>
      <c r="E12" s="12"/>
    </row>
    <row r="13" spans="1:10" ht="20.100000000000001" customHeight="1">
      <c r="A13" s="6"/>
    </row>
    <row r="14" spans="1:10" ht="97.5" customHeight="1">
      <c r="A14" s="1080" t="s">
        <v>735</v>
      </c>
      <c r="B14" s="1080"/>
      <c r="C14" s="1080"/>
      <c r="D14" s="1080"/>
      <c r="E14" s="1080"/>
      <c r="F14" s="1080"/>
      <c r="G14" s="2"/>
      <c r="H14" s="2"/>
      <c r="J14" s="523"/>
    </row>
    <row r="15" spans="1:10" ht="20.100000000000001" customHeight="1">
      <c r="A15" s="7"/>
    </row>
    <row r="16" spans="1:10" ht="20.100000000000001" customHeight="1">
      <c r="A16" s="19" t="s">
        <v>30</v>
      </c>
      <c r="B16" s="138" t="str">
        <f>'Attach 3(JV)'!B24</f>
        <v>--</v>
      </c>
      <c r="C16" s="18"/>
      <c r="E16" s="20" t="s">
        <v>5</v>
      </c>
      <c r="F16" s="202" t="str">
        <f>'Attach 3(JV)'!E24</f>
        <v/>
      </c>
    </row>
    <row r="17" spans="1:6" ht="20.100000000000001" customHeight="1">
      <c r="A17" s="19" t="s">
        <v>8</v>
      </c>
      <c r="B17" s="202" t="str">
        <f>'Attach 3(JV)'!B25</f>
        <v/>
      </c>
      <c r="C17" s="18"/>
      <c r="E17" s="20" t="s">
        <v>6</v>
      </c>
      <c r="F17" s="202"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04" t="str">
        <f>'Attach 3(JV)'!A1</f>
        <v>Specification No. :WR2/NT/W-CIVIL/DOM/G01/26/02747</v>
      </c>
      <c r="B1" s="1004"/>
      <c r="C1" s="1004"/>
      <c r="D1" s="1084" t="str">
        <f>"Attachment-11 " &amp; 'Attach 3(JV)'!AT1</f>
        <v xml:space="preserve">Attachment-11 </v>
      </c>
      <c r="E1" s="1084"/>
      <c r="F1" s="78"/>
      <c r="G1" s="78"/>
      <c r="H1" s="78"/>
    </row>
    <row r="2" spans="1:26" ht="13.5" customHeight="1">
      <c r="Z2" s="115">
        <f>'Attach 3(JV)'!Z2</f>
        <v>0</v>
      </c>
    </row>
    <row r="3" spans="1:26" ht="75.75" customHeight="1">
      <c r="A3" s="1073" t="str">
        <f>'Attach 3(QR)'!A3</f>
        <v>Landscaping and Horticulture development at 765/400/220KV Navsari New GIS Substation</v>
      </c>
      <c r="B3" s="1074"/>
      <c r="C3" s="1074"/>
      <c r="D3" s="1074"/>
      <c r="E3" s="1074"/>
      <c r="F3" s="26"/>
      <c r="G3" s="27"/>
      <c r="H3" s="26"/>
    </row>
    <row r="4" spans="1:26" ht="19.5" customHeight="1">
      <c r="A4" s="28"/>
      <c r="H4" s="30"/>
      <c r="I4" s="11"/>
    </row>
    <row r="5" spans="1:26" ht="21.75" customHeight="1">
      <c r="A5" s="774" t="s">
        <v>363</v>
      </c>
      <c r="B5" s="774"/>
      <c r="C5" s="774"/>
      <c r="D5" s="774"/>
      <c r="E5" s="77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80" t="str">
        <f>'Attach 3(JV)'!A8</f>
        <v/>
      </c>
      <c r="B8" s="780"/>
      <c r="C8" s="780"/>
      <c r="D8" s="12" t="str">
        <f>'Attach 3(JV)'!E8</f>
        <v>Contract Services</v>
      </c>
      <c r="H8" s="30"/>
      <c r="I8" s="11"/>
    </row>
    <row r="9" spans="1:26" ht="19.5" customHeight="1">
      <c r="A9" s="13" t="s">
        <v>323</v>
      </c>
      <c r="B9" s="777">
        <f>'Attach 3(JV)'!B9</f>
        <v>0</v>
      </c>
      <c r="C9" s="777"/>
      <c r="D9" s="12" t="str">
        <f>'Attach 3(JV)'!E9</f>
        <v>Power Grid Corporation of India Ltd.,</v>
      </c>
      <c r="H9" s="30"/>
      <c r="I9" s="11"/>
    </row>
    <row r="10" spans="1:26" ht="19.5" customHeight="1">
      <c r="A10" s="13" t="s">
        <v>325</v>
      </c>
      <c r="B10" s="777">
        <f>'Attach 3(JV)'!B10</f>
        <v>0</v>
      </c>
      <c r="C10" s="777"/>
      <c r="D10" s="12" t="str">
        <f>'Attach 3(JV)'!E10</f>
        <v>Western Region Transmission System-II</v>
      </c>
      <c r="H10" s="30"/>
      <c r="I10" s="11"/>
    </row>
    <row r="11" spans="1:26" ht="19.5" customHeight="1">
      <c r="B11" s="777">
        <f>'Attach 3(JV)'!B11</f>
        <v>0</v>
      </c>
      <c r="C11" s="777"/>
      <c r="D11" s="12" t="str">
        <f>'Attach 3(JV)'!E11</f>
        <v>RHQ, Plot No 54 Vadodara-390008</v>
      </c>
    </row>
    <row r="12" spans="1:26" ht="19.5" customHeight="1">
      <c r="A12" s="32"/>
      <c r="B12" s="777">
        <f>'Attach 3(JV)'!B12</f>
        <v>0</v>
      </c>
      <c r="C12" s="777"/>
      <c r="D12" s="12"/>
    </row>
    <row r="13" spans="1:26" ht="19.5" customHeight="1">
      <c r="A13" s="29" t="s">
        <v>318</v>
      </c>
    </row>
    <row r="14" spans="1:26" ht="9.9499999999999993" customHeight="1">
      <c r="A14" s="32"/>
    </row>
    <row r="15" spans="1:26" ht="184.5" customHeight="1">
      <c r="A15" s="1083" t="s">
        <v>409</v>
      </c>
      <c r="B15" s="993"/>
      <c r="C15" s="993"/>
      <c r="D15" s="993"/>
      <c r="E15" s="993"/>
      <c r="F15" s="34"/>
      <c r="G15" s="34"/>
      <c r="H15" s="34"/>
    </row>
    <row r="16" spans="1:26" ht="19.5" customHeight="1">
      <c r="A16" s="32"/>
      <c r="B16" s="32"/>
      <c r="C16" s="32"/>
      <c r="D16" s="32"/>
      <c r="E16" s="32"/>
      <c r="F16" s="34"/>
      <c r="G16" s="34"/>
      <c r="H16" s="34"/>
    </row>
    <row r="17" spans="1:8" s="24" customFormat="1" ht="72" customHeight="1">
      <c r="A17" s="46" t="s">
        <v>321</v>
      </c>
      <c r="B17" s="1050" t="s">
        <v>92</v>
      </c>
      <c r="C17" s="1050"/>
      <c r="D17" s="46" t="s">
        <v>93</v>
      </c>
      <c r="E17" s="46" t="s">
        <v>410</v>
      </c>
      <c r="G17" s="34"/>
      <c r="H17" s="34"/>
    </row>
    <row r="18" spans="1:8" ht="26.1" customHeight="1">
      <c r="A18" s="81">
        <v>1</v>
      </c>
      <c r="B18" s="1082"/>
      <c r="C18" s="1082"/>
      <c r="D18" s="206"/>
      <c r="E18" s="206"/>
      <c r="F18" s="34"/>
      <c r="G18" s="34"/>
      <c r="H18" s="34"/>
    </row>
    <row r="19" spans="1:8" ht="26.1" customHeight="1">
      <c r="A19" s="81">
        <v>2</v>
      </c>
      <c r="B19" s="1082"/>
      <c r="C19" s="1082"/>
      <c r="D19" s="206"/>
      <c r="E19" s="206"/>
      <c r="F19" s="34"/>
      <c r="G19" s="34"/>
      <c r="H19" s="34"/>
    </row>
    <row r="20" spans="1:8" ht="26.1" customHeight="1">
      <c r="A20" s="81">
        <v>3</v>
      </c>
      <c r="B20" s="1082"/>
      <c r="C20" s="1082"/>
      <c r="D20" s="206"/>
      <c r="E20" s="206"/>
      <c r="F20" s="34"/>
      <c r="G20" s="34"/>
      <c r="H20" s="34"/>
    </row>
    <row r="21" spans="1:8" ht="26.1" customHeight="1">
      <c r="A21" s="81">
        <v>4</v>
      </c>
      <c r="B21" s="1082"/>
      <c r="C21" s="1082"/>
      <c r="D21" s="206"/>
      <c r="E21" s="206"/>
      <c r="F21" s="34"/>
      <c r="G21" s="34"/>
      <c r="H21" s="34"/>
    </row>
    <row r="22" spans="1:8" ht="26.1" customHeight="1">
      <c r="A22" s="81">
        <v>5</v>
      </c>
      <c r="B22" s="1082"/>
      <c r="C22" s="1082"/>
      <c r="D22" s="206"/>
      <c r="E22" s="206"/>
      <c r="F22" s="34"/>
      <c r="G22" s="34"/>
      <c r="H22" s="34"/>
    </row>
    <row r="23" spans="1:8" ht="26.1" customHeight="1">
      <c r="A23" s="81">
        <v>6</v>
      </c>
      <c r="B23" s="1082"/>
      <c r="C23" s="1082"/>
      <c r="D23" s="206"/>
      <c r="E23" s="206"/>
      <c r="F23" s="34"/>
      <c r="G23" s="34"/>
      <c r="H23" s="34"/>
    </row>
    <row r="24" spans="1:8" ht="26.1" customHeight="1">
      <c r="A24" s="32"/>
      <c r="B24" s="32"/>
      <c r="C24" s="32"/>
      <c r="D24" s="32"/>
      <c r="E24" s="32"/>
      <c r="F24" s="34"/>
      <c r="G24" s="34"/>
      <c r="H24" s="34"/>
    </row>
    <row r="25" spans="1:8" ht="84.75" customHeight="1">
      <c r="A25" s="1083" t="s">
        <v>411</v>
      </c>
      <c r="B25" s="993"/>
      <c r="C25" s="993"/>
      <c r="D25" s="993"/>
      <c r="E25" s="993"/>
    </row>
    <row r="26" spans="1:8" ht="149.25" customHeight="1">
      <c r="A26" s="1083" t="s">
        <v>412</v>
      </c>
      <c r="B26" s="993"/>
      <c r="C26" s="993"/>
      <c r="D26" s="993"/>
      <c r="E26" s="993"/>
    </row>
    <row r="27" spans="1:8" ht="26.1" customHeight="1">
      <c r="A27" s="36" t="s">
        <v>7</v>
      </c>
      <c r="B27" s="62" t="str">
        <f>'Attach 3(JV)'!B24</f>
        <v>--</v>
      </c>
      <c r="D27" s="37" t="s">
        <v>5</v>
      </c>
      <c r="E27" s="196" t="str">
        <f>'Attach 3(JV)'!E24</f>
        <v/>
      </c>
    </row>
    <row r="28" spans="1:8" ht="26.1" customHeight="1">
      <c r="A28" s="36" t="s">
        <v>8</v>
      </c>
      <c r="B28" s="196" t="str">
        <f>'Attach 3(JV)'!B25</f>
        <v/>
      </c>
      <c r="D28" s="37" t="s">
        <v>6</v>
      </c>
      <c r="E28" s="196" t="str">
        <f>'Attach 3(JV)'!E25</f>
        <v/>
      </c>
    </row>
    <row r="29" spans="1:8" ht="230.25" customHeight="1">
      <c r="A29" s="775" t="s">
        <v>413</v>
      </c>
      <c r="B29" s="775"/>
      <c r="C29" s="775"/>
      <c r="D29" s="775"/>
      <c r="E29" s="775"/>
    </row>
    <row r="30" spans="1:8" ht="20.100000000000001" customHeight="1">
      <c r="A30" s="21" t="str">
        <f>A1</f>
        <v>Specification No. :WR2/NT/W-CIVIL/DOM/G01/26/02747</v>
      </c>
      <c r="B30" s="22"/>
      <c r="C30" s="22"/>
      <c r="D30" s="22"/>
      <c r="E30" s="23" t="str">
        <f>D1</f>
        <v xml:space="preserve">Attachment-11 </v>
      </c>
    </row>
    <row r="31" spans="1:8" ht="19.5" customHeight="1"/>
    <row r="32" spans="1:8" ht="48" customHeight="1">
      <c r="A32" s="1086" t="str">
        <f>A3</f>
        <v>Landscaping and Horticulture development at 765/400/220KV Navsari New GIS Substation</v>
      </c>
      <c r="B32" s="1086"/>
      <c r="C32" s="1086"/>
      <c r="D32" s="1086"/>
      <c r="E32" s="1086"/>
    </row>
    <row r="33" spans="1:5" ht="19.5" customHeight="1">
      <c r="A33" s="28"/>
    </row>
    <row r="34" spans="1:5" ht="19.5" customHeight="1">
      <c r="A34" s="1048" t="s">
        <v>363</v>
      </c>
      <c r="B34" s="1048"/>
      <c r="C34" s="1048"/>
      <c r="D34" s="1048"/>
      <c r="E34" s="1048"/>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323</v>
      </c>
      <c r="B38" s="777" t="str">
        <f>'Attach 3(JV)'!B17:D17</f>
        <v>Ram Lal</v>
      </c>
      <c r="C38" s="777"/>
      <c r="D38" s="12" t="str">
        <f>D9</f>
        <v>Power Grid Corporation of India Ltd.,</v>
      </c>
    </row>
    <row r="39" spans="1:5" ht="19.5" customHeight="1">
      <c r="A39" s="13" t="s">
        <v>325</v>
      </c>
      <c r="B39" s="777" t="str">
        <f>'Attach 3(JV)'!B18:D18</f>
        <v>G5</v>
      </c>
      <c r="C39" s="777"/>
      <c r="D39" s="12" t="str">
        <f>D10</f>
        <v>Western Region Transmission System-II</v>
      </c>
    </row>
    <row r="40" spans="1:5" ht="19.5" customHeight="1">
      <c r="B40" s="777" t="str">
        <f>'Attach 3(JV)'!B19:D19</f>
        <v>Gurgaon</v>
      </c>
      <c r="C40" s="777"/>
      <c r="D40" s="12" t="str">
        <f>D11</f>
        <v>RHQ, Plot No 54 Vadodara-390008</v>
      </c>
    </row>
    <row r="41" spans="1:5" ht="19.5" customHeight="1">
      <c r="A41" s="32"/>
      <c r="B41" s="777" t="str">
        <f>'Attach 3(JV)'!B20:D20</f>
        <v/>
      </c>
      <c r="C41" s="777"/>
      <c r="D41" s="12"/>
    </row>
    <row r="42" spans="1:5" ht="19.5" customHeight="1">
      <c r="A42" s="29" t="s">
        <v>318</v>
      </c>
    </row>
    <row r="43" spans="1:5" ht="19.5" customHeight="1">
      <c r="A43" s="32"/>
    </row>
    <row r="44" spans="1:5" ht="33.75" customHeight="1">
      <c r="A44" s="993" t="s">
        <v>364</v>
      </c>
      <c r="B44" s="993"/>
      <c r="C44" s="993"/>
      <c r="D44" s="993"/>
      <c r="E44" s="993"/>
    </row>
    <row r="45" spans="1:5" ht="19.5" customHeight="1">
      <c r="A45" s="32"/>
      <c r="B45" s="32"/>
      <c r="C45" s="32"/>
      <c r="D45" s="32"/>
      <c r="E45" s="32"/>
    </row>
    <row r="46" spans="1:5" ht="72" customHeight="1">
      <c r="A46" s="46" t="s">
        <v>321</v>
      </c>
      <c r="B46" s="1050" t="s">
        <v>92</v>
      </c>
      <c r="C46" s="1050"/>
      <c r="D46" s="46" t="s">
        <v>93</v>
      </c>
      <c r="E46" s="46" t="s">
        <v>94</v>
      </c>
    </row>
    <row r="47" spans="1:5" ht="25.5" customHeight="1">
      <c r="A47" s="81">
        <v>1</v>
      </c>
      <c r="B47" s="1085"/>
      <c r="C47" s="1085"/>
      <c r="D47" s="210"/>
      <c r="E47" s="210"/>
    </row>
    <row r="48" spans="1:5" ht="25.5" customHeight="1">
      <c r="A48" s="81">
        <v>2</v>
      </c>
      <c r="B48" s="1085"/>
      <c r="C48" s="1085"/>
      <c r="D48" s="210"/>
      <c r="E48" s="210"/>
    </row>
    <row r="49" spans="1:5" ht="25.5" customHeight="1">
      <c r="A49" s="81">
        <v>3</v>
      </c>
      <c r="B49" s="1085"/>
      <c r="C49" s="1085"/>
      <c r="D49" s="210"/>
      <c r="E49" s="210"/>
    </row>
    <row r="50" spans="1:5" ht="25.5" customHeight="1">
      <c r="A50" s="81">
        <v>4</v>
      </c>
      <c r="B50" s="1085"/>
      <c r="C50" s="1085"/>
      <c r="D50" s="210"/>
      <c r="E50" s="210"/>
    </row>
    <row r="51" spans="1:5" ht="25.5" customHeight="1">
      <c r="A51" s="81">
        <v>5</v>
      </c>
      <c r="B51" s="1085"/>
      <c r="C51" s="1085"/>
      <c r="D51" s="210"/>
      <c r="E51" s="210"/>
    </row>
    <row r="52" spans="1:5" ht="25.5" customHeight="1">
      <c r="A52" s="81">
        <v>6</v>
      </c>
      <c r="B52" s="1085"/>
      <c r="C52" s="1085"/>
      <c r="D52" s="210"/>
      <c r="E52" s="210"/>
    </row>
    <row r="53" spans="1:5" ht="27.95" customHeight="1">
      <c r="A53" s="32"/>
      <c r="B53" s="32"/>
      <c r="C53" s="32"/>
      <c r="D53" s="32"/>
      <c r="E53" s="32"/>
    </row>
    <row r="54" spans="1:5" ht="27.95" customHeight="1">
      <c r="A54" s="153"/>
      <c r="B54" s="153"/>
      <c r="C54" s="153"/>
      <c r="D54" s="153"/>
      <c r="E54" s="153"/>
    </row>
    <row r="55" spans="1:5" ht="27.95" customHeight="1">
      <c r="A55" s="153" t="s">
        <v>7</v>
      </c>
      <c r="B55" s="62"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:WR2/NT/W-CIVIL/DOM/G01/26/02747</v>
      </c>
      <c r="B58" s="22"/>
      <c r="C58" s="22"/>
      <c r="D58" s="22"/>
      <c r="E58" s="23" t="str">
        <f>E30</f>
        <v xml:space="preserve">Attachment-11 </v>
      </c>
    </row>
    <row r="59" spans="1:5" ht="19.5" customHeight="1"/>
    <row r="60" spans="1:5" ht="48" customHeight="1">
      <c r="A60" s="1086" t="str">
        <f>A32</f>
        <v>Landscaping and Horticulture development at 765/400/220KV Navsari New GIS Substation</v>
      </c>
      <c r="B60" s="1086"/>
      <c r="C60" s="1086"/>
      <c r="D60" s="1086"/>
      <c r="E60" s="1086"/>
    </row>
    <row r="61" spans="1:5" ht="19.5" customHeight="1">
      <c r="A61" s="28"/>
    </row>
    <row r="62" spans="1:5" ht="19.5" customHeight="1">
      <c r="A62" s="1048" t="s">
        <v>363</v>
      </c>
      <c r="B62" s="1048"/>
      <c r="C62" s="1048"/>
      <c r="D62" s="1048"/>
      <c r="E62" s="1048"/>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323</v>
      </c>
      <c r="B66" s="777" t="str">
        <f>'Attach 3(JV)'!E17</f>
        <v/>
      </c>
      <c r="C66" s="777"/>
      <c r="D66" s="12" t="str">
        <f>D9</f>
        <v>Power Grid Corporation of India Ltd.,</v>
      </c>
    </row>
    <row r="67" spans="1:5" ht="19.5" customHeight="1">
      <c r="A67" s="13" t="s">
        <v>325</v>
      </c>
      <c r="B67" s="777" t="str">
        <f>'Attach 3(JV)'!E18</f>
        <v/>
      </c>
      <c r="C67" s="777"/>
      <c r="D67" s="12" t="str">
        <f>D10</f>
        <v>Western Region Transmission System-II</v>
      </c>
    </row>
    <row r="68" spans="1:5" ht="19.5" customHeight="1">
      <c r="B68" s="777" t="str">
        <f>'Attach 3(JV)'!E19</f>
        <v/>
      </c>
      <c r="C68" s="777"/>
      <c r="D68" s="12" t="str">
        <f>D11</f>
        <v>RHQ, Plot No 54 Vadodara-390008</v>
      </c>
    </row>
    <row r="69" spans="1:5" ht="19.5" customHeight="1">
      <c r="A69" s="32"/>
      <c r="B69" s="777" t="str">
        <f>'Attach 3(JV)'!E20</f>
        <v/>
      </c>
      <c r="C69" s="777"/>
      <c r="D69" s="12"/>
    </row>
    <row r="70" spans="1:5" ht="19.5" customHeight="1">
      <c r="A70" s="29" t="s">
        <v>318</v>
      </c>
    </row>
    <row r="71" spans="1:5" ht="19.5" customHeight="1">
      <c r="A71" s="32"/>
    </row>
    <row r="72" spans="1:5" ht="33.75" customHeight="1">
      <c r="A72" s="993" t="s">
        <v>364</v>
      </c>
      <c r="B72" s="993"/>
      <c r="C72" s="993"/>
      <c r="D72" s="993"/>
      <c r="E72" s="993"/>
    </row>
    <row r="73" spans="1:5" ht="19.5" customHeight="1">
      <c r="A73" s="32"/>
      <c r="B73" s="32"/>
      <c r="C73" s="32"/>
      <c r="D73" s="32"/>
      <c r="E73" s="32"/>
    </row>
    <row r="74" spans="1:5" ht="72" customHeight="1">
      <c r="A74" s="46" t="s">
        <v>321</v>
      </c>
      <c r="B74" s="1050" t="s">
        <v>92</v>
      </c>
      <c r="C74" s="1050"/>
      <c r="D74" s="46" t="s">
        <v>93</v>
      </c>
      <c r="E74" s="46" t="s">
        <v>94</v>
      </c>
    </row>
    <row r="75" spans="1:5" ht="25.5" customHeight="1">
      <c r="A75" s="81">
        <v>1</v>
      </c>
      <c r="B75" s="1085"/>
      <c r="C75" s="1085"/>
      <c r="D75" s="210"/>
      <c r="E75" s="210"/>
    </row>
    <row r="76" spans="1:5" ht="25.5" customHeight="1">
      <c r="A76" s="81">
        <v>2</v>
      </c>
      <c r="B76" s="1085"/>
      <c r="C76" s="1085"/>
      <c r="D76" s="210"/>
      <c r="E76" s="210"/>
    </row>
    <row r="77" spans="1:5" ht="25.5" customHeight="1">
      <c r="A77" s="81">
        <v>3</v>
      </c>
      <c r="B77" s="1085"/>
      <c r="C77" s="1085"/>
      <c r="D77" s="210"/>
      <c r="E77" s="210"/>
    </row>
    <row r="78" spans="1:5" ht="25.5" customHeight="1">
      <c r="A78" s="81">
        <v>4</v>
      </c>
      <c r="B78" s="1085"/>
      <c r="C78" s="1085"/>
      <c r="D78" s="210"/>
      <c r="E78" s="210"/>
    </row>
    <row r="79" spans="1:5" ht="25.5" customHeight="1">
      <c r="A79" s="81">
        <v>5</v>
      </c>
      <c r="B79" s="1085"/>
      <c r="C79" s="1085"/>
      <c r="D79" s="210"/>
      <c r="E79" s="210"/>
    </row>
    <row r="80" spans="1:5" ht="25.5" customHeight="1">
      <c r="A80" s="81">
        <v>6</v>
      </c>
      <c r="B80" s="1085"/>
      <c r="C80" s="1085"/>
      <c r="D80" s="210"/>
      <c r="E80" s="210"/>
    </row>
    <row r="81" spans="1:5" ht="19.5" customHeight="1">
      <c r="A81" s="32"/>
      <c r="B81" s="32"/>
      <c r="C81" s="32"/>
      <c r="D81" s="32"/>
      <c r="E81" s="32"/>
    </row>
    <row r="82" spans="1:5" ht="24.75" customHeight="1">
      <c r="A82" s="153"/>
      <c r="B82" s="153"/>
      <c r="C82" s="153"/>
      <c r="D82" s="153"/>
      <c r="E82" s="153"/>
    </row>
    <row r="83" spans="1:5" ht="24.75" customHeight="1">
      <c r="A83" s="153" t="s">
        <v>7</v>
      </c>
      <c r="B83" s="62"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670" customWidth="1"/>
    <col min="2" max="2" width="26.5703125" style="670" customWidth="1"/>
    <col min="3" max="3" width="35.140625" style="670" customWidth="1"/>
    <col min="4" max="4" width="33.5703125" style="670" customWidth="1"/>
    <col min="5" max="5" width="20" style="670" customWidth="1"/>
    <col min="6" max="6" width="14.7109375" style="670" hidden="1" customWidth="1"/>
    <col min="7" max="8" width="0" style="669" hidden="1" customWidth="1"/>
    <col min="9" max="16384" width="9.140625" style="669"/>
  </cols>
  <sheetData>
    <row r="1" spans="1:7" ht="20.25" customHeight="1">
      <c r="A1" s="710" t="str">
        <f>Cover!B3</f>
        <v>Specification No.: WR2/NT/W-CIVIL/DOM/G01/26/02747</v>
      </c>
      <c r="B1" s="709"/>
      <c r="C1" s="709"/>
      <c r="D1" s="709"/>
      <c r="E1" s="708" t="s">
        <v>434</v>
      </c>
    </row>
    <row r="3" spans="1:7" ht="70.150000000000006" customHeight="1">
      <c r="A3" s="1115" t="str">
        <f>Cover!B2</f>
        <v>Landscaping and Horticulture development at 765/400/220KV Navsari New GIS Substation</v>
      </c>
      <c r="B3" s="1116"/>
      <c r="C3" s="1116"/>
      <c r="D3" s="1116"/>
      <c r="E3" s="1116"/>
      <c r="F3" s="707"/>
    </row>
    <row r="4" spans="1:7" ht="9.6" hidden="1" customHeight="1">
      <c r="A4" s="706"/>
      <c r="F4" s="30"/>
      <c r="G4" s="11"/>
    </row>
    <row r="5" spans="1:7" ht="20.100000000000001" customHeight="1">
      <c r="A5" s="1117" t="s">
        <v>365</v>
      </c>
      <c r="B5" s="1117"/>
      <c r="C5" s="1117"/>
      <c r="D5" s="1117"/>
      <c r="E5" s="1117"/>
      <c r="F5" s="30"/>
      <c r="G5" s="11"/>
    </row>
    <row r="6" spans="1:7" ht="20.100000000000001" customHeight="1">
      <c r="A6" s="705"/>
      <c r="F6" s="30"/>
      <c r="G6" s="11"/>
    </row>
    <row r="7" spans="1:7" ht="20.100000000000001" customHeight="1">
      <c r="A7" s="673" t="str">
        <f>'[18]Attach 3 (JV)'!A5</f>
        <v>Bidder’s Name and Address (Sole Bidder) :</v>
      </c>
      <c r="D7" s="365" t="str">
        <f>'[18]Attach 3 (JV)'!F5</f>
        <v>To:</v>
      </c>
      <c r="F7" s="30"/>
      <c r="G7" s="11"/>
    </row>
    <row r="8" spans="1:7" ht="36" customHeight="1">
      <c r="A8" s="1118">
        <f>'[19]Attach 3(JV)'!A8:D8</f>
        <v>0</v>
      </c>
      <c r="B8" s="1118"/>
      <c r="C8" s="1118"/>
      <c r="D8" s="366" t="str">
        <f>'[18]Attach 3 (JV)'!F6</f>
        <v>Contract Services</v>
      </c>
      <c r="F8" s="30"/>
      <c r="G8" s="11"/>
    </row>
    <row r="9" spans="1:7">
      <c r="A9" s="13" t="s">
        <v>323</v>
      </c>
      <c r="B9" s="776"/>
      <c r="C9" s="776"/>
      <c r="D9" s="366" t="str">
        <f>'[18]Attach 3 (JV)'!F7</f>
        <v>Power Grid Corporation of India Ltd.,</v>
      </c>
      <c r="F9" s="30"/>
      <c r="G9" s="11"/>
    </row>
    <row r="10" spans="1:7">
      <c r="A10" s="13" t="s">
        <v>325</v>
      </c>
      <c r="B10" s="777"/>
      <c r="C10" s="777"/>
      <c r="D10" s="12" t="s">
        <v>797</v>
      </c>
      <c r="E10" s="122"/>
      <c r="F10" s="122"/>
      <c r="G10" s="11"/>
    </row>
    <row r="11" spans="1:7">
      <c r="B11" s="777"/>
      <c r="C11" s="777"/>
      <c r="D11" s="12" t="s">
        <v>798</v>
      </c>
      <c r="E11" s="122"/>
      <c r="F11" s="122"/>
    </row>
    <row r="12" spans="1:7">
      <c r="A12" s="705"/>
      <c r="B12" s="777"/>
      <c r="C12" s="777"/>
      <c r="D12" s="367"/>
    </row>
    <row r="13" spans="1:7" ht="9.9499999999999993" customHeight="1">
      <c r="A13" s="705"/>
      <c r="B13" s="102"/>
      <c r="C13" s="102"/>
    </row>
    <row r="14" spans="1:7" ht="20.100000000000001" customHeight="1"/>
    <row r="15" spans="1:7" ht="45.75" customHeight="1">
      <c r="A15" s="1114" t="s">
        <v>794</v>
      </c>
      <c r="B15" s="1114"/>
      <c r="C15" s="1114"/>
      <c r="D15" s="1114"/>
      <c r="E15" s="1114"/>
    </row>
    <row r="16" spans="1:7" ht="75" hidden="1" customHeight="1">
      <c r="A16" s="700" t="s">
        <v>321</v>
      </c>
      <c r="B16" s="700" t="s">
        <v>435</v>
      </c>
      <c r="C16" s="700" t="s">
        <v>366</v>
      </c>
      <c r="D16" s="700" t="s">
        <v>367</v>
      </c>
      <c r="E16" s="700" t="s">
        <v>436</v>
      </c>
    </row>
    <row r="17" spans="1:6" ht="13.5" hidden="1" customHeight="1">
      <c r="A17" s="704">
        <v>1</v>
      </c>
      <c r="B17" s="704">
        <v>2</v>
      </c>
      <c r="C17" s="704">
        <v>3</v>
      </c>
      <c r="D17" s="704">
        <v>4</v>
      </c>
      <c r="E17" s="704">
        <v>5</v>
      </c>
    </row>
    <row r="18" spans="1:6" ht="32.25" hidden="1" customHeight="1">
      <c r="A18" s="670" t="s">
        <v>437</v>
      </c>
    </row>
    <row r="19" spans="1:6" s="683" customFormat="1" ht="32.25" hidden="1" customHeight="1">
      <c r="A19" s="1099" t="s">
        <v>793</v>
      </c>
      <c r="B19" s="1100"/>
      <c r="C19" s="1100"/>
      <c r="D19" s="1101"/>
      <c r="E19" s="703"/>
      <c r="F19" s="684"/>
    </row>
    <row r="20" spans="1:6" s="688" customFormat="1" ht="20.100000000000001" hidden="1" customHeight="1">
      <c r="A20" s="698" t="s">
        <v>415</v>
      </c>
      <c r="B20" s="702" t="s">
        <v>792</v>
      </c>
      <c r="C20" s="698"/>
      <c r="D20" s="701"/>
      <c r="E20" s="701"/>
      <c r="F20" s="689"/>
    </row>
    <row r="21" spans="1:6" ht="20.100000000000001" hidden="1" customHeight="1">
      <c r="A21" s="687" t="s">
        <v>377</v>
      </c>
      <c r="B21" s="687" t="s">
        <v>756</v>
      </c>
      <c r="C21" s="679"/>
      <c r="D21" s="692"/>
      <c r="E21" s="692"/>
    </row>
    <row r="22" spans="1:6" ht="20.100000000000001" hidden="1" customHeight="1">
      <c r="A22" s="679" t="s">
        <v>368</v>
      </c>
      <c r="B22" s="679" t="s">
        <v>781</v>
      </c>
      <c r="C22" s="676"/>
      <c r="D22" s="692" t="s">
        <v>761</v>
      </c>
      <c r="E22" s="696"/>
    </row>
    <row r="23" spans="1:6" ht="20.100000000000001" hidden="1" customHeight="1">
      <c r="A23" s="679" t="s">
        <v>369</v>
      </c>
      <c r="B23" s="679" t="s">
        <v>780</v>
      </c>
      <c r="C23" s="676"/>
      <c r="D23" s="692" t="s">
        <v>761</v>
      </c>
      <c r="E23" s="696"/>
    </row>
    <row r="24" spans="1:6" ht="20.100000000000001" hidden="1" customHeight="1">
      <c r="A24" s="679" t="s">
        <v>438</v>
      </c>
      <c r="B24" s="679" t="s">
        <v>779</v>
      </c>
      <c r="C24" s="676"/>
      <c r="D24" s="692" t="s">
        <v>761</v>
      </c>
      <c r="E24" s="696"/>
    </row>
    <row r="25" spans="1:6" ht="20.100000000000001" hidden="1" customHeight="1">
      <c r="A25" s="679" t="s">
        <v>439</v>
      </c>
      <c r="B25" s="679" t="s">
        <v>778</v>
      </c>
      <c r="C25" s="676"/>
      <c r="D25" s="692" t="s">
        <v>761</v>
      </c>
      <c r="E25" s="696"/>
    </row>
    <row r="26" spans="1:6" ht="165" hidden="1">
      <c r="A26" s="679" t="s">
        <v>378</v>
      </c>
      <c r="B26" s="679" t="s">
        <v>742</v>
      </c>
      <c r="C26" s="676"/>
      <c r="D26" s="679" t="s">
        <v>749</v>
      </c>
      <c r="E26" s="696"/>
    </row>
    <row r="27" spans="1:6" ht="30.75" hidden="1" customHeight="1">
      <c r="A27" s="1087" t="s">
        <v>777</v>
      </c>
      <c r="B27" s="1088"/>
      <c r="C27" s="1088"/>
      <c r="D27" s="1088"/>
      <c r="E27" s="1089"/>
    </row>
    <row r="28" spans="1:6" s="688" customFormat="1" ht="20.100000000000001" hidden="1" customHeight="1">
      <c r="A28" s="698" t="s">
        <v>748</v>
      </c>
      <c r="B28" s="702" t="s">
        <v>791</v>
      </c>
      <c r="C28" s="698"/>
      <c r="D28" s="701"/>
      <c r="E28" s="701"/>
      <c r="F28" s="689"/>
    </row>
    <row r="29" spans="1:6" ht="20.100000000000001" hidden="1" customHeight="1">
      <c r="A29" s="687" t="s">
        <v>377</v>
      </c>
      <c r="B29" s="687" t="s">
        <v>756</v>
      </c>
      <c r="C29" s="679"/>
      <c r="D29" s="692"/>
      <c r="E29" s="692"/>
    </row>
    <row r="30" spans="1:6" ht="20.100000000000001" hidden="1" customHeight="1">
      <c r="A30" s="679" t="s">
        <v>368</v>
      </c>
      <c r="B30" s="679" t="s">
        <v>781</v>
      </c>
      <c r="C30" s="676"/>
      <c r="D30" s="692" t="s">
        <v>761</v>
      </c>
      <c r="E30" s="696"/>
    </row>
    <row r="31" spans="1:6" ht="20.100000000000001" hidden="1" customHeight="1">
      <c r="A31" s="679" t="s">
        <v>369</v>
      </c>
      <c r="B31" s="679" t="s">
        <v>780</v>
      </c>
      <c r="C31" s="676"/>
      <c r="D31" s="692" t="s">
        <v>761</v>
      </c>
      <c r="E31" s="696"/>
    </row>
    <row r="32" spans="1:6" ht="20.100000000000001" hidden="1" customHeight="1">
      <c r="A32" s="679" t="s">
        <v>438</v>
      </c>
      <c r="B32" s="679" t="s">
        <v>779</v>
      </c>
      <c r="C32" s="676"/>
      <c r="D32" s="692" t="s">
        <v>761</v>
      </c>
      <c r="E32" s="696"/>
    </row>
    <row r="33" spans="1:6" ht="20.100000000000001" hidden="1" customHeight="1">
      <c r="A33" s="679" t="s">
        <v>439</v>
      </c>
      <c r="B33" s="679" t="s">
        <v>778</v>
      </c>
      <c r="C33" s="676"/>
      <c r="D33" s="692" t="s">
        <v>761</v>
      </c>
      <c r="E33" s="696"/>
    </row>
    <row r="34" spans="1:6" ht="181.5" hidden="1">
      <c r="A34" s="679" t="s">
        <v>378</v>
      </c>
      <c r="B34" s="679" t="s">
        <v>742</v>
      </c>
      <c r="C34" s="676"/>
      <c r="D34" s="679" t="s">
        <v>759</v>
      </c>
      <c r="E34" s="696"/>
    </row>
    <row r="35" spans="1:6" ht="39" hidden="1" customHeight="1">
      <c r="A35" s="1087" t="s">
        <v>777</v>
      </c>
      <c r="B35" s="1088"/>
      <c r="C35" s="1088"/>
      <c r="D35" s="1088"/>
      <c r="E35" s="1089"/>
    </row>
    <row r="36" spans="1:6" s="688" customFormat="1" ht="20.100000000000001" hidden="1" customHeight="1">
      <c r="A36" s="695" t="s">
        <v>370</v>
      </c>
      <c r="B36" s="1090" t="s">
        <v>790</v>
      </c>
      <c r="C36" s="1091"/>
      <c r="D36" s="1091"/>
      <c r="E36" s="1092"/>
      <c r="F36" s="689"/>
    </row>
    <row r="37" spans="1:6" ht="20.100000000000001" hidden="1" customHeight="1">
      <c r="A37" s="687" t="s">
        <v>377</v>
      </c>
      <c r="B37" s="687" t="s">
        <v>756</v>
      </c>
      <c r="C37" s="679"/>
      <c r="D37" s="692"/>
      <c r="E37" s="692"/>
    </row>
    <row r="38" spans="1:6" ht="20.100000000000001" hidden="1" customHeight="1">
      <c r="A38" s="679" t="s">
        <v>368</v>
      </c>
      <c r="B38" s="679" t="s">
        <v>781</v>
      </c>
      <c r="C38" s="676"/>
      <c r="D38" s="692" t="s">
        <v>761</v>
      </c>
      <c r="E38" s="696"/>
    </row>
    <row r="39" spans="1:6" ht="20.100000000000001" hidden="1" customHeight="1">
      <c r="A39" s="679" t="s">
        <v>369</v>
      </c>
      <c r="B39" s="679" t="s">
        <v>780</v>
      </c>
      <c r="C39" s="676"/>
      <c r="D39" s="692" t="s">
        <v>761</v>
      </c>
      <c r="E39" s="696"/>
    </row>
    <row r="40" spans="1:6" ht="20.100000000000001" hidden="1" customHeight="1">
      <c r="A40" s="679" t="s">
        <v>438</v>
      </c>
      <c r="B40" s="679" t="s">
        <v>779</v>
      </c>
      <c r="C40" s="676"/>
      <c r="D40" s="692" t="s">
        <v>761</v>
      </c>
      <c r="E40" s="696"/>
    </row>
    <row r="41" spans="1:6" ht="20.100000000000001" hidden="1" customHeight="1">
      <c r="A41" s="679" t="s">
        <v>439</v>
      </c>
      <c r="B41" s="679" t="s">
        <v>778</v>
      </c>
      <c r="C41" s="676"/>
      <c r="D41" s="692" t="s">
        <v>761</v>
      </c>
      <c r="E41" s="696"/>
    </row>
    <row r="42" spans="1:6" ht="165" hidden="1">
      <c r="A42" s="679" t="s">
        <v>378</v>
      </c>
      <c r="B42" s="679" t="s">
        <v>742</v>
      </c>
      <c r="C42" s="676"/>
      <c r="D42" s="679" t="s">
        <v>749</v>
      </c>
      <c r="E42" s="696"/>
    </row>
    <row r="43" spans="1:6" ht="39" hidden="1" customHeight="1">
      <c r="A43" s="1087" t="s">
        <v>789</v>
      </c>
      <c r="B43" s="1088"/>
      <c r="C43" s="1088"/>
      <c r="D43" s="1088"/>
      <c r="E43" s="1089"/>
    </row>
    <row r="44" spans="1:6" s="688" customFormat="1" ht="20.100000000000001" hidden="1" customHeight="1">
      <c r="A44" s="695" t="s">
        <v>748</v>
      </c>
      <c r="B44" s="1090" t="s">
        <v>788</v>
      </c>
      <c r="C44" s="1091"/>
      <c r="D44" s="1091"/>
      <c r="E44" s="1092"/>
      <c r="F44" s="689"/>
    </row>
    <row r="45" spans="1:6" ht="40.9" hidden="1" customHeight="1">
      <c r="A45" s="687" t="s">
        <v>787</v>
      </c>
      <c r="B45" s="687" t="s">
        <v>435</v>
      </c>
      <c r="C45" s="687" t="s">
        <v>786</v>
      </c>
      <c r="D45" s="700" t="s">
        <v>367</v>
      </c>
      <c r="E45" s="699" t="s">
        <v>436</v>
      </c>
    </row>
    <row r="46" spans="1:6" ht="20.100000000000001" hidden="1" customHeight="1">
      <c r="A46" s="697">
        <v>1</v>
      </c>
      <c r="B46" s="697">
        <v>2</v>
      </c>
      <c r="C46" s="697">
        <v>3</v>
      </c>
      <c r="D46" s="697">
        <v>4</v>
      </c>
      <c r="E46" s="697">
        <v>5</v>
      </c>
    </row>
    <row r="47" spans="1:6" ht="20.100000000000001" hidden="1" customHeight="1">
      <c r="A47" s="697">
        <v>1</v>
      </c>
      <c r="B47" s="676"/>
      <c r="C47" s="694">
        <v>0.85</v>
      </c>
      <c r="D47" s="696"/>
      <c r="E47" s="696"/>
    </row>
    <row r="48" spans="1:6" ht="20.100000000000001" hidden="1" customHeight="1">
      <c r="A48" s="697"/>
      <c r="B48" s="697"/>
      <c r="C48" s="697"/>
      <c r="D48" s="697"/>
      <c r="E48" s="697"/>
    </row>
    <row r="49" spans="1:6" s="688" customFormat="1" ht="20.100000000000001" hidden="1" customHeight="1">
      <c r="A49" s="695" t="s">
        <v>745</v>
      </c>
      <c r="B49" s="1090" t="s">
        <v>785</v>
      </c>
      <c r="C49" s="1091"/>
      <c r="D49" s="1091"/>
      <c r="E49" s="1092"/>
      <c r="F49" s="689"/>
    </row>
    <row r="50" spans="1:6" ht="20.100000000000001" hidden="1" customHeight="1">
      <c r="A50" s="687" t="s">
        <v>377</v>
      </c>
      <c r="B50" s="687" t="s">
        <v>756</v>
      </c>
      <c r="C50" s="679"/>
      <c r="D50" s="692"/>
      <c r="E50" s="692"/>
    </row>
    <row r="51" spans="1:6" ht="20.100000000000001" hidden="1" customHeight="1">
      <c r="A51" s="679" t="s">
        <v>368</v>
      </c>
      <c r="B51" s="679" t="s">
        <v>781</v>
      </c>
      <c r="C51" s="676"/>
      <c r="D51" s="692" t="s">
        <v>761</v>
      </c>
      <c r="E51" s="696"/>
    </row>
    <row r="52" spans="1:6" ht="20.100000000000001" hidden="1" customHeight="1">
      <c r="A52" s="679" t="s">
        <v>369</v>
      </c>
      <c r="B52" s="679" t="s">
        <v>780</v>
      </c>
      <c r="C52" s="676"/>
      <c r="D52" s="692" t="s">
        <v>761</v>
      </c>
      <c r="E52" s="696"/>
    </row>
    <row r="53" spans="1:6" ht="20.100000000000001" hidden="1" customHeight="1">
      <c r="A53" s="679" t="s">
        <v>438</v>
      </c>
      <c r="B53" s="679" t="s">
        <v>779</v>
      </c>
      <c r="C53" s="676"/>
      <c r="D53" s="692" t="s">
        <v>761</v>
      </c>
      <c r="E53" s="696"/>
    </row>
    <row r="54" spans="1:6" ht="20.100000000000001" hidden="1" customHeight="1">
      <c r="A54" s="679" t="s">
        <v>439</v>
      </c>
      <c r="B54" s="679" t="s">
        <v>778</v>
      </c>
      <c r="C54" s="676"/>
      <c r="D54" s="692" t="s">
        <v>761</v>
      </c>
      <c r="E54" s="696"/>
    </row>
    <row r="55" spans="1:6" ht="165" hidden="1">
      <c r="A55" s="679" t="s">
        <v>378</v>
      </c>
      <c r="B55" s="679" t="s">
        <v>742</v>
      </c>
      <c r="C55" s="676"/>
      <c r="D55" s="679" t="s">
        <v>749</v>
      </c>
      <c r="E55" s="696"/>
    </row>
    <row r="56" spans="1:6" ht="36" hidden="1" customHeight="1">
      <c r="A56" s="1087" t="s">
        <v>777</v>
      </c>
      <c r="B56" s="1088"/>
      <c r="C56" s="1088"/>
      <c r="D56" s="1088"/>
      <c r="E56" s="1089"/>
    </row>
    <row r="57" spans="1:6" s="688" customFormat="1" ht="20.100000000000001" hidden="1" customHeight="1">
      <c r="A57" s="698" t="s">
        <v>783</v>
      </c>
      <c r="B57" s="1090" t="s">
        <v>784</v>
      </c>
      <c r="C57" s="1091"/>
      <c r="D57" s="1091"/>
      <c r="E57" s="1092"/>
      <c r="F57" s="689"/>
    </row>
    <row r="58" spans="1:6" ht="20.100000000000001" hidden="1" customHeight="1">
      <c r="A58" s="687" t="s">
        <v>377</v>
      </c>
      <c r="B58" s="687" t="s">
        <v>756</v>
      </c>
      <c r="C58" s="679"/>
      <c r="D58" s="692"/>
      <c r="E58" s="692"/>
    </row>
    <row r="59" spans="1:6" ht="20.100000000000001" hidden="1" customHeight="1">
      <c r="A59" s="679" t="s">
        <v>368</v>
      </c>
      <c r="B59" s="679" t="s">
        <v>781</v>
      </c>
      <c r="C59" s="676"/>
      <c r="D59" s="692" t="s">
        <v>761</v>
      </c>
      <c r="E59" s="696"/>
    </row>
    <row r="60" spans="1:6" ht="20.100000000000001" hidden="1" customHeight="1">
      <c r="A60" s="679" t="s">
        <v>369</v>
      </c>
      <c r="B60" s="679" t="s">
        <v>780</v>
      </c>
      <c r="C60" s="676"/>
      <c r="D60" s="692" t="s">
        <v>761</v>
      </c>
      <c r="E60" s="696"/>
    </row>
    <row r="61" spans="1:6" ht="20.100000000000001" hidden="1" customHeight="1">
      <c r="A61" s="679" t="s">
        <v>438</v>
      </c>
      <c r="B61" s="679" t="s">
        <v>779</v>
      </c>
      <c r="C61" s="676"/>
      <c r="D61" s="692" t="s">
        <v>761</v>
      </c>
      <c r="E61" s="696"/>
    </row>
    <row r="62" spans="1:6" ht="20.100000000000001" hidden="1" customHeight="1">
      <c r="A62" s="679" t="s">
        <v>439</v>
      </c>
      <c r="B62" s="679" t="s">
        <v>778</v>
      </c>
      <c r="C62" s="676"/>
      <c r="D62" s="692" t="s">
        <v>761</v>
      </c>
      <c r="E62" s="696"/>
    </row>
    <row r="63" spans="1:6" ht="165" hidden="1">
      <c r="A63" s="679" t="s">
        <v>378</v>
      </c>
      <c r="B63" s="679" t="s">
        <v>742</v>
      </c>
      <c r="C63" s="676"/>
      <c r="D63" s="679" t="s">
        <v>749</v>
      </c>
      <c r="E63" s="696"/>
    </row>
    <row r="64" spans="1:6" ht="39" hidden="1" customHeight="1">
      <c r="A64" s="1087" t="s">
        <v>777</v>
      </c>
      <c r="B64" s="1088"/>
      <c r="C64" s="1088"/>
      <c r="D64" s="1088"/>
      <c r="E64" s="1089"/>
    </row>
    <row r="65" spans="1:6" s="688" customFormat="1" ht="20.100000000000001" hidden="1" customHeight="1">
      <c r="A65" s="695" t="s">
        <v>783</v>
      </c>
      <c r="B65" s="1090" t="s">
        <v>782</v>
      </c>
      <c r="C65" s="1091"/>
      <c r="D65" s="1091"/>
      <c r="E65" s="1092"/>
      <c r="F65" s="689"/>
    </row>
    <row r="66" spans="1:6" ht="20.100000000000001" hidden="1" customHeight="1">
      <c r="A66" s="687" t="s">
        <v>377</v>
      </c>
      <c r="B66" s="687" t="s">
        <v>756</v>
      </c>
      <c r="C66" s="679"/>
      <c r="D66" s="692"/>
      <c r="E66" s="692"/>
    </row>
    <row r="67" spans="1:6" ht="20.100000000000001" hidden="1" customHeight="1">
      <c r="A67" s="679" t="s">
        <v>368</v>
      </c>
      <c r="B67" s="679" t="s">
        <v>781</v>
      </c>
      <c r="C67" s="676"/>
      <c r="D67" s="692" t="s">
        <v>761</v>
      </c>
      <c r="E67" s="696"/>
    </row>
    <row r="68" spans="1:6" ht="20.100000000000001" hidden="1" customHeight="1">
      <c r="A68" s="679" t="s">
        <v>369</v>
      </c>
      <c r="B68" s="679" t="s">
        <v>780</v>
      </c>
      <c r="C68" s="676"/>
      <c r="D68" s="692" t="s">
        <v>761</v>
      </c>
      <c r="E68" s="696"/>
    </row>
    <row r="69" spans="1:6" ht="20.100000000000001" hidden="1" customHeight="1">
      <c r="A69" s="679" t="s">
        <v>438</v>
      </c>
      <c r="B69" s="679" t="s">
        <v>779</v>
      </c>
      <c r="C69" s="676"/>
      <c r="D69" s="692" t="s">
        <v>761</v>
      </c>
      <c r="E69" s="696"/>
    </row>
    <row r="70" spans="1:6" ht="20.100000000000001" hidden="1" customHeight="1">
      <c r="A70" s="679" t="s">
        <v>439</v>
      </c>
      <c r="B70" s="679" t="s">
        <v>778</v>
      </c>
      <c r="C70" s="676"/>
      <c r="D70" s="692" t="s">
        <v>761</v>
      </c>
      <c r="E70" s="696"/>
    </row>
    <row r="71" spans="1:6" ht="111" hidden="1" customHeight="1">
      <c r="A71" s="679" t="s">
        <v>378</v>
      </c>
      <c r="B71" s="679" t="s">
        <v>742</v>
      </c>
      <c r="C71" s="676"/>
      <c r="D71" s="679" t="s">
        <v>759</v>
      </c>
      <c r="E71" s="696"/>
    </row>
    <row r="72" spans="1:6" ht="35.25" hidden="1" customHeight="1">
      <c r="A72" s="1087" t="s">
        <v>777</v>
      </c>
      <c r="B72" s="1088"/>
      <c r="C72" s="1088"/>
      <c r="D72" s="1088"/>
      <c r="E72" s="1089"/>
    </row>
    <row r="73" spans="1:6" ht="20.100000000000001" hidden="1" customHeight="1">
      <c r="A73" s="1102"/>
      <c r="B73" s="1103"/>
      <c r="C73" s="1103"/>
      <c r="D73" s="1103"/>
      <c r="E73" s="1104"/>
    </row>
    <row r="74" spans="1:6" s="688" customFormat="1" ht="20.100000000000001" hidden="1" customHeight="1">
      <c r="A74" s="695" t="s">
        <v>776</v>
      </c>
      <c r="B74" s="1090" t="s">
        <v>775</v>
      </c>
      <c r="C74" s="1091"/>
      <c r="D74" s="1091"/>
      <c r="E74" s="1092"/>
      <c r="F74" s="689"/>
    </row>
    <row r="75" spans="1:6" ht="20.100000000000001" hidden="1" customHeight="1">
      <c r="A75" s="687" t="s">
        <v>377</v>
      </c>
      <c r="B75" s="687" t="s">
        <v>774</v>
      </c>
      <c r="C75" s="697">
        <v>0.15</v>
      </c>
      <c r="D75" s="692"/>
      <c r="E75" s="692"/>
    </row>
    <row r="76" spans="1:6" ht="20.100000000000001" hidden="1" customHeight="1">
      <c r="A76" s="679" t="s">
        <v>378</v>
      </c>
      <c r="B76" s="679" t="s">
        <v>773</v>
      </c>
      <c r="C76" s="676"/>
      <c r="D76" s="692" t="s">
        <v>761</v>
      </c>
      <c r="E76" s="696"/>
    </row>
    <row r="77" spans="1:6" ht="20.100000000000001" hidden="1" customHeight="1">
      <c r="A77" s="679"/>
      <c r="B77" s="679" t="s">
        <v>772</v>
      </c>
      <c r="C77" s="676"/>
      <c r="D77" s="692" t="s">
        <v>761</v>
      </c>
      <c r="E77" s="696"/>
    </row>
    <row r="78" spans="1:6" ht="20.100000000000001" hidden="1" customHeight="1">
      <c r="A78" s="679"/>
      <c r="B78" s="679" t="s">
        <v>771</v>
      </c>
      <c r="C78" s="676"/>
      <c r="D78" s="692" t="s">
        <v>761</v>
      </c>
      <c r="E78" s="696"/>
    </row>
    <row r="79" spans="1:6" hidden="1">
      <c r="A79" s="679" t="s">
        <v>379</v>
      </c>
      <c r="B79" s="1111" t="s">
        <v>770</v>
      </c>
      <c r="C79" s="1112"/>
      <c r="D79" s="1112"/>
      <c r="E79" s="1113"/>
    </row>
    <row r="80" spans="1:6" ht="20.100000000000001" hidden="1" customHeight="1">
      <c r="A80" s="679"/>
      <c r="B80" s="679" t="s">
        <v>368</v>
      </c>
      <c r="C80" s="676"/>
      <c r="D80" s="676"/>
      <c r="E80" s="676"/>
    </row>
    <row r="81" spans="1:10" ht="20.100000000000001" hidden="1" customHeight="1">
      <c r="A81" s="679"/>
      <c r="B81" s="679" t="s">
        <v>369</v>
      </c>
      <c r="C81" s="676"/>
      <c r="D81" s="676"/>
      <c r="E81" s="676"/>
    </row>
    <row r="82" spans="1:10" ht="20.100000000000001" hidden="1" customHeight="1">
      <c r="A82" s="679"/>
      <c r="B82" s="679" t="s">
        <v>438</v>
      </c>
      <c r="C82" s="676"/>
      <c r="D82" s="676"/>
      <c r="E82" s="676"/>
    </row>
    <row r="83" spans="1:10" ht="20.100000000000001" hidden="1" customHeight="1">
      <c r="A83" s="679"/>
      <c r="B83" s="679" t="s">
        <v>439</v>
      </c>
      <c r="C83" s="676"/>
      <c r="D83" s="676"/>
      <c r="E83" s="676"/>
    </row>
    <row r="84" spans="1:10" ht="20.100000000000001" hidden="1" customHeight="1">
      <c r="A84" s="679"/>
      <c r="B84" s="679" t="s">
        <v>769</v>
      </c>
      <c r="C84" s="676"/>
      <c r="D84" s="676"/>
      <c r="E84" s="676"/>
    </row>
    <row r="85" spans="1:10" s="688" customFormat="1" ht="20.100000000000001" hidden="1" customHeight="1">
      <c r="A85" s="695" t="s">
        <v>768</v>
      </c>
      <c r="B85" s="1090" t="s">
        <v>767</v>
      </c>
      <c r="C85" s="1091"/>
      <c r="D85" s="1091"/>
      <c r="E85" s="1092"/>
      <c r="F85" s="689"/>
    </row>
    <row r="86" spans="1:10" ht="36.75" hidden="1" customHeight="1">
      <c r="A86" s="687" t="s">
        <v>368</v>
      </c>
      <c r="B86" s="1105" t="s">
        <v>766</v>
      </c>
      <c r="C86" s="1106"/>
      <c r="D86" s="1106"/>
      <c r="E86" s="1107"/>
    </row>
    <row r="87" spans="1:10" ht="20.100000000000001" hidden="1" customHeight="1">
      <c r="A87" s="679" t="s">
        <v>377</v>
      </c>
      <c r="B87" s="679" t="s">
        <v>765</v>
      </c>
      <c r="C87" s="679"/>
      <c r="D87" s="679"/>
      <c r="E87" s="692"/>
    </row>
    <row r="88" spans="1:10" ht="82.5" hidden="1">
      <c r="A88" s="679" t="s">
        <v>368</v>
      </c>
      <c r="B88" s="679" t="s">
        <v>764</v>
      </c>
      <c r="C88" s="694">
        <v>0.57999999999999996</v>
      </c>
      <c r="D88" s="679" t="s">
        <v>763</v>
      </c>
      <c r="E88" s="676"/>
    </row>
    <row r="89" spans="1:10" ht="20.100000000000001" hidden="1" customHeight="1">
      <c r="A89" s="679" t="s">
        <v>369</v>
      </c>
      <c r="B89" s="679" t="s">
        <v>762</v>
      </c>
      <c r="C89" s="694">
        <v>0.16</v>
      </c>
      <c r="D89" s="692" t="s">
        <v>761</v>
      </c>
      <c r="E89" s="676"/>
    </row>
    <row r="90" spans="1:10" ht="181.5" hidden="1">
      <c r="A90" s="679" t="s">
        <v>378</v>
      </c>
      <c r="B90" s="679" t="s">
        <v>760</v>
      </c>
      <c r="C90" s="694">
        <v>0.11</v>
      </c>
      <c r="D90" s="679" t="s">
        <v>759</v>
      </c>
      <c r="E90" s="676"/>
    </row>
    <row r="91" spans="1:10" ht="20.100000000000001" hidden="1" customHeight="1">
      <c r="A91" s="679"/>
      <c r="B91" s="679"/>
      <c r="C91" s="679"/>
      <c r="D91" s="693"/>
      <c r="E91" s="692"/>
    </row>
    <row r="92" spans="1:10" s="688" customFormat="1" ht="33" hidden="1" customHeight="1">
      <c r="A92" s="691" t="s">
        <v>758</v>
      </c>
      <c r="B92" s="1108" t="s">
        <v>757</v>
      </c>
      <c r="C92" s="1108"/>
      <c r="D92" s="1108"/>
      <c r="E92" s="1108"/>
      <c r="F92" s="689"/>
    </row>
    <row r="93" spans="1:10" s="688" customFormat="1" ht="21.75" hidden="1" customHeight="1">
      <c r="A93" s="687" t="s">
        <v>377</v>
      </c>
      <c r="B93" s="687" t="s">
        <v>756</v>
      </c>
      <c r="C93" s="690"/>
      <c r="D93" s="690"/>
      <c r="E93" s="690"/>
      <c r="F93" s="689"/>
      <c r="J93" s="669" t="s">
        <v>755</v>
      </c>
    </row>
    <row r="94" spans="1:10" ht="47.25" hidden="1" customHeight="1">
      <c r="A94" s="679" t="s">
        <v>368</v>
      </c>
      <c r="B94" s="676" t="s">
        <v>754</v>
      </c>
      <c r="C94" s="676"/>
      <c r="D94" s="676"/>
      <c r="E94" s="676"/>
      <c r="J94" s="669" t="s">
        <v>754</v>
      </c>
    </row>
    <row r="95" spans="1:10" ht="148.5" hidden="1">
      <c r="A95" s="687" t="s">
        <v>378</v>
      </c>
      <c r="B95" s="687" t="s">
        <v>742</v>
      </c>
      <c r="C95" s="686">
        <f>0.85-C94</f>
        <v>0.85</v>
      </c>
      <c r="D95" s="677" t="s">
        <v>720</v>
      </c>
      <c r="E95" s="676"/>
    </row>
    <row r="96" spans="1:10" ht="37.5" hidden="1" customHeight="1">
      <c r="A96" s="1109" t="s">
        <v>753</v>
      </c>
      <c r="B96" s="1109"/>
      <c r="C96" s="1109"/>
      <c r="D96" s="1109"/>
      <c r="E96" s="1110"/>
    </row>
    <row r="97" spans="1:7" s="683" customFormat="1" ht="20.100000000000001" hidden="1" customHeight="1">
      <c r="A97" s="685" t="s">
        <v>752</v>
      </c>
      <c r="B97" s="1099" t="s">
        <v>751</v>
      </c>
      <c r="C97" s="1100"/>
      <c r="D97" s="1100"/>
      <c r="E97" s="1101"/>
      <c r="F97" s="684"/>
    </row>
    <row r="98" spans="1:7" s="680" customFormat="1" ht="30" hidden="1" customHeight="1">
      <c r="A98" s="682" t="s">
        <v>370</v>
      </c>
      <c r="B98" s="1096" t="s">
        <v>750</v>
      </c>
      <c r="C98" s="1097"/>
      <c r="D98" s="1097"/>
      <c r="E98" s="1098"/>
      <c r="F98" s="681"/>
    </row>
    <row r="99" spans="1:7" ht="165" hidden="1">
      <c r="A99" s="679" t="s">
        <v>368</v>
      </c>
      <c r="B99" s="679" t="s">
        <v>742</v>
      </c>
      <c r="C99" s="678">
        <v>0.8</v>
      </c>
      <c r="D99" s="679" t="s">
        <v>749</v>
      </c>
      <c r="E99" s="676"/>
    </row>
    <row r="100" spans="1:7" s="680" customFormat="1" ht="20.100000000000001" hidden="1" customHeight="1">
      <c r="A100" s="682" t="s">
        <v>748</v>
      </c>
      <c r="B100" s="1096" t="s">
        <v>747</v>
      </c>
      <c r="C100" s="1097"/>
      <c r="D100" s="1097"/>
      <c r="E100" s="1098"/>
      <c r="F100" s="681"/>
    </row>
    <row r="101" spans="1:7" ht="136.5" hidden="1" customHeight="1">
      <c r="A101" s="679" t="s">
        <v>368</v>
      </c>
      <c r="B101" s="679" t="s">
        <v>744</v>
      </c>
      <c r="C101" s="678">
        <v>0.1</v>
      </c>
      <c r="D101" s="677" t="s">
        <v>743</v>
      </c>
      <c r="E101" s="676"/>
    </row>
    <row r="102" spans="1:7" ht="148.5" hidden="1">
      <c r="A102" s="679" t="s">
        <v>369</v>
      </c>
      <c r="B102" s="679" t="s">
        <v>742</v>
      </c>
      <c r="C102" s="678">
        <v>0.05</v>
      </c>
      <c r="D102" s="679" t="s">
        <v>720</v>
      </c>
      <c r="E102" s="676"/>
    </row>
    <row r="103" spans="1:7" ht="148.5" hidden="1">
      <c r="A103" s="679" t="s">
        <v>438</v>
      </c>
      <c r="B103" s="679" t="s">
        <v>746</v>
      </c>
      <c r="C103" s="678">
        <v>0.65</v>
      </c>
      <c r="D103" s="677" t="s">
        <v>722</v>
      </c>
      <c r="E103" s="676"/>
    </row>
    <row r="104" spans="1:7" s="680" customFormat="1" ht="20.100000000000001" hidden="1" customHeight="1">
      <c r="A104" s="682" t="s">
        <v>745</v>
      </c>
      <c r="B104" s="1096" t="s">
        <v>724</v>
      </c>
      <c r="C104" s="1097"/>
      <c r="D104" s="1097"/>
      <c r="E104" s="1098"/>
      <c r="F104" s="681"/>
    </row>
    <row r="105" spans="1:7" ht="135.75" hidden="1" customHeight="1">
      <c r="A105" s="679" t="s">
        <v>368</v>
      </c>
      <c r="B105" s="679" t="s">
        <v>744</v>
      </c>
      <c r="C105" s="678">
        <v>0.2</v>
      </c>
      <c r="D105" s="677" t="s">
        <v>743</v>
      </c>
      <c r="E105" s="676"/>
    </row>
    <row r="106" spans="1:7" ht="148.5" hidden="1">
      <c r="A106" s="679" t="s">
        <v>369</v>
      </c>
      <c r="B106" s="679" t="s">
        <v>742</v>
      </c>
      <c r="C106" s="678">
        <v>0.1</v>
      </c>
      <c r="D106" s="677" t="s">
        <v>720</v>
      </c>
      <c r="E106" s="676"/>
    </row>
    <row r="107" spans="1:7" ht="162.75" hidden="1" customHeight="1">
      <c r="A107" s="679" t="s">
        <v>438</v>
      </c>
      <c r="B107" s="679" t="s">
        <v>741</v>
      </c>
      <c r="C107" s="678">
        <v>0.3</v>
      </c>
      <c r="D107" s="677" t="s">
        <v>740</v>
      </c>
      <c r="E107" s="676"/>
    </row>
    <row r="108" spans="1:7" ht="144.75" hidden="1" customHeight="1">
      <c r="A108" s="679" t="s">
        <v>439</v>
      </c>
      <c r="B108" s="679" t="s">
        <v>739</v>
      </c>
      <c r="C108" s="678">
        <v>0.2</v>
      </c>
      <c r="D108" s="677" t="s">
        <v>738</v>
      </c>
      <c r="E108" s="676"/>
    </row>
    <row r="109" spans="1:7" s="592" customFormat="1" ht="225" hidden="1" customHeight="1">
      <c r="A109" s="1093" t="s">
        <v>450</v>
      </c>
      <c r="B109" s="1094"/>
      <c r="C109" s="1094"/>
      <c r="D109" s="1094"/>
      <c r="E109" s="1095"/>
      <c r="F109" s="595"/>
    </row>
    <row r="110" spans="1:7" ht="20.100000000000001" customHeight="1">
      <c r="A110" s="675"/>
      <c r="B110" s="675"/>
      <c r="C110" s="675"/>
    </row>
    <row r="111" spans="1:7" s="670" customFormat="1">
      <c r="A111" s="673" t="s">
        <v>7</v>
      </c>
      <c r="B111" s="674"/>
      <c r="D111" s="673" t="s">
        <v>5</v>
      </c>
      <c r="E111" s="673">
        <f>'[19]Name of Bidder'!C29</f>
        <v>0</v>
      </c>
      <c r="G111" s="669"/>
    </row>
    <row r="112" spans="1:7" s="670" customFormat="1">
      <c r="A112" s="673" t="s">
        <v>8</v>
      </c>
      <c r="B112" s="673">
        <f>'[19]Name of Bidder'!C33</f>
        <v>0</v>
      </c>
      <c r="D112" s="673" t="s">
        <v>134</v>
      </c>
      <c r="E112" s="671"/>
      <c r="G112" s="669"/>
    </row>
    <row r="113" spans="1:7" s="670" customFormat="1">
      <c r="A113" s="671"/>
      <c r="B113" s="671"/>
      <c r="C113" s="673"/>
      <c r="D113" s="672"/>
      <c r="E113" s="671"/>
      <c r="G113" s="669"/>
    </row>
  </sheetData>
  <sheetProtection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1" customWidth="1"/>
    <col min="2" max="2" width="26.5703125" style="231" customWidth="1"/>
    <col min="3" max="3" width="35.140625" style="231" customWidth="1"/>
    <col min="4" max="4" width="33.5703125" style="231" customWidth="1"/>
    <col min="5" max="5" width="34.28515625" style="231" customWidth="1"/>
    <col min="6" max="6" width="16.140625" style="231" customWidth="1"/>
    <col min="7" max="7" width="21.42578125" style="363" customWidth="1"/>
    <col min="8" max="8" width="13.5703125" style="363" customWidth="1"/>
    <col min="9" max="16384" width="9.140625" style="363"/>
  </cols>
  <sheetData>
    <row r="1" spans="1:7" s="230" customFormat="1" ht="20.25" customHeight="1">
      <c r="A1" s="517" t="str">
        <f>'Attach 3(JV)'!A1</f>
        <v>Specification No. :WR2/NT/W-CIVIL/DOM/G01/26/02747</v>
      </c>
      <c r="B1" s="518"/>
      <c r="C1" s="518"/>
      <c r="D1" s="518"/>
      <c r="E1" s="519" t="s">
        <v>434</v>
      </c>
      <c r="F1" s="229"/>
    </row>
    <row r="3" spans="1:7" ht="69" customHeight="1">
      <c r="A3" s="1073" t="str">
        <f>'Attach 3(JV)'!A3</f>
        <v>Landscaping and Horticulture development at 765/400/220KV Navsari New GIS Substation</v>
      </c>
      <c r="B3" s="1074"/>
      <c r="C3" s="1074"/>
      <c r="D3" s="1074"/>
      <c r="E3" s="1074"/>
      <c r="F3" s="364"/>
    </row>
    <row r="4" spans="1:7" ht="1.5" hidden="1" customHeight="1">
      <c r="A4" s="235"/>
      <c r="F4" s="30"/>
      <c r="G4" s="11"/>
    </row>
    <row r="5" spans="1:7" ht="20.100000000000001" customHeight="1">
      <c r="A5" s="1135" t="s">
        <v>365</v>
      </c>
      <c r="B5" s="1135"/>
      <c r="C5" s="1135"/>
      <c r="D5" s="1135"/>
      <c r="E5" s="1135"/>
      <c r="F5" s="30"/>
      <c r="G5" s="11"/>
    </row>
    <row r="6" spans="1:7" ht="20.100000000000001" customHeight="1">
      <c r="A6" s="237"/>
      <c r="F6" s="30"/>
      <c r="G6" s="11"/>
    </row>
    <row r="7" spans="1:7" ht="20.100000000000001" customHeight="1">
      <c r="A7" s="253" t="str">
        <f>'[20]Attach 3 (JV)'!A5</f>
        <v>Bidder’s Name and Address (Sole Bidder) :</v>
      </c>
      <c r="D7" s="365" t="str">
        <f>'[20]Attach 3 (JV)'!F5</f>
        <v>To:</v>
      </c>
      <c r="F7" s="30"/>
      <c r="G7" s="11"/>
    </row>
    <row r="8" spans="1:7" ht="36" customHeight="1">
      <c r="A8" s="1136" t="str">
        <f>'Attach 3(JV)'!A8</f>
        <v/>
      </c>
      <c r="B8" s="1136"/>
      <c r="C8" s="1136"/>
      <c r="D8" s="366" t="str">
        <f>'[20]Attach 3 (JV)'!F6</f>
        <v>Contract Services</v>
      </c>
      <c r="F8" s="30"/>
      <c r="G8" s="11"/>
    </row>
    <row r="9" spans="1:7">
      <c r="A9" s="13" t="s">
        <v>323</v>
      </c>
      <c r="B9" s="776">
        <f>'Attach 3(JV)'!B9</f>
        <v>0</v>
      </c>
      <c r="C9" s="776"/>
      <c r="D9" s="366" t="str">
        <f>'[20]Attach 3 (JV)'!F7</f>
        <v>Power Grid Corporation of India Ltd.,</v>
      </c>
      <c r="F9" s="30"/>
      <c r="G9" s="11"/>
    </row>
    <row r="10" spans="1:7">
      <c r="A10" s="13" t="s">
        <v>325</v>
      </c>
      <c r="B10" s="777">
        <f>'Attach 3(JV)'!B10</f>
        <v>0</v>
      </c>
      <c r="C10" s="777"/>
      <c r="D10" s="366" t="str">
        <f>'[20]Attach 3 (JV)'!F8</f>
        <v>"Saudamini", Plot No.-2</v>
      </c>
      <c r="F10" s="30"/>
      <c r="G10" s="11"/>
    </row>
    <row r="11" spans="1:7">
      <c r="B11" s="777">
        <f>'Attach 3(JV)'!B11</f>
        <v>0</v>
      </c>
      <c r="C11" s="777"/>
      <c r="D11" s="366" t="str">
        <f>'[20]Attach 3 (JV)'!F9</f>
        <v xml:space="preserve">Sector-29, </v>
      </c>
    </row>
    <row r="12" spans="1:7">
      <c r="A12" s="237"/>
      <c r="B12" s="777">
        <f>'Attach 3(JV)'!B12</f>
        <v>0</v>
      </c>
      <c r="C12" s="777"/>
      <c r="D12" s="367" t="str">
        <f>'[20]Attach 3 (JV)'!F10</f>
        <v>Gurgaon (Haryana) - 122001</v>
      </c>
    </row>
    <row r="13" spans="1:7" ht="9.9499999999999993" customHeight="1">
      <c r="A13" s="237"/>
      <c r="B13" s="102"/>
      <c r="C13" s="102"/>
    </row>
    <row r="14" spans="1:7" ht="20.100000000000001" customHeight="1">
      <c r="A14" s="231" t="s">
        <v>318</v>
      </c>
    </row>
    <row r="15" spans="1:7" ht="45.75" customHeight="1">
      <c r="A15" s="1131" t="s">
        <v>734</v>
      </c>
      <c r="B15" s="1131"/>
      <c r="C15" s="1131"/>
      <c r="D15" s="1131"/>
      <c r="E15" s="1131"/>
    </row>
    <row r="16" spans="1:7" ht="80.25" customHeight="1">
      <c r="A16" s="362" t="s">
        <v>321</v>
      </c>
      <c r="B16" s="362" t="s">
        <v>435</v>
      </c>
      <c r="C16" s="362" t="s">
        <v>366</v>
      </c>
      <c r="D16" s="362" t="s">
        <v>367</v>
      </c>
      <c r="E16" s="362" t="s">
        <v>436</v>
      </c>
    </row>
    <row r="17" spans="1:7" ht="13.5" customHeight="1">
      <c r="A17" s="370">
        <v>1</v>
      </c>
      <c r="B17" s="370">
        <v>2</v>
      </c>
      <c r="C17" s="370">
        <v>3</v>
      </c>
      <c r="D17" s="370">
        <v>4</v>
      </c>
      <c r="E17" s="370">
        <v>5</v>
      </c>
    </row>
    <row r="18" spans="1:7" ht="32.25" customHeight="1">
      <c r="A18" s="231" t="s">
        <v>437</v>
      </c>
    </row>
    <row r="19" spans="1:7" customFormat="1" ht="27" customHeight="1">
      <c r="A19" s="656" t="s">
        <v>524</v>
      </c>
      <c r="B19" s="1132" t="s">
        <v>731</v>
      </c>
      <c r="C19" s="1133"/>
      <c r="D19" s="1133"/>
      <c r="E19" s="1134"/>
      <c r="F19" s="1"/>
    </row>
    <row r="20" spans="1:7" customFormat="1" ht="59.25" customHeight="1">
      <c r="A20" s="657">
        <v>1</v>
      </c>
      <c r="B20" s="1122" t="s">
        <v>711</v>
      </c>
      <c r="C20" s="1123"/>
      <c r="D20" s="1123"/>
      <c r="E20" s="1124"/>
      <c r="F20" s="1"/>
    </row>
    <row r="21" spans="1:7" customFormat="1" ht="179.25" customHeight="1">
      <c r="A21" s="46" t="s">
        <v>368</v>
      </c>
      <c r="B21" s="658" t="s">
        <v>712</v>
      </c>
      <c r="C21" s="522"/>
      <c r="D21" s="659" t="s">
        <v>713</v>
      </c>
      <c r="E21" s="660"/>
      <c r="F21" s="1"/>
    </row>
    <row r="22" spans="1:7" customFormat="1" ht="137.44999999999999" customHeight="1">
      <c r="A22" s="48" t="s">
        <v>369</v>
      </c>
      <c r="B22" s="661" t="s">
        <v>714</v>
      </c>
      <c r="C22" s="522"/>
      <c r="D22" s="659" t="s">
        <v>715</v>
      </c>
      <c r="E22" s="662"/>
      <c r="F22" s="1"/>
    </row>
    <row r="23" spans="1:7" customFormat="1" ht="86.45" customHeight="1">
      <c r="A23" s="1119" t="s">
        <v>716</v>
      </c>
      <c r="B23" s="1120"/>
      <c r="C23" s="1120"/>
      <c r="D23" s="1120"/>
      <c r="E23" s="1121"/>
      <c r="F23" s="1"/>
    </row>
    <row r="24" spans="1:7" customFormat="1" ht="21">
      <c r="A24" s="663"/>
      <c r="B24" s="664"/>
      <c r="C24" s="664"/>
      <c r="D24" s="664"/>
      <c r="E24" s="665"/>
      <c r="F24" s="1"/>
    </row>
    <row r="25" spans="1:7" customFormat="1" ht="27.75" customHeight="1">
      <c r="A25" s="666">
        <v>2</v>
      </c>
      <c r="B25" s="1122" t="s">
        <v>717</v>
      </c>
      <c r="C25" s="1123"/>
      <c r="D25" s="1123"/>
      <c r="E25" s="1124"/>
      <c r="F25" s="1"/>
    </row>
    <row r="26" spans="1:7" customFormat="1" ht="173.25" customHeight="1">
      <c r="A26" s="46" t="s">
        <v>368</v>
      </c>
      <c r="B26" s="368" t="s">
        <v>718</v>
      </c>
      <c r="C26" s="522"/>
      <c r="D26" s="242" t="s">
        <v>713</v>
      </c>
      <c r="E26" s="660"/>
      <c r="F26" s="1"/>
      <c r="G26" s="667"/>
    </row>
    <row r="27" spans="1:7" customFormat="1" ht="154.9" customHeight="1">
      <c r="A27" s="46" t="s">
        <v>369</v>
      </c>
      <c r="B27" s="368" t="s">
        <v>719</v>
      </c>
      <c r="C27" s="522"/>
      <c r="D27" s="368" t="s">
        <v>720</v>
      </c>
      <c r="E27" s="662"/>
      <c r="F27" s="1"/>
    </row>
    <row r="28" spans="1:7" customFormat="1" ht="156" customHeight="1">
      <c r="A28" s="48" t="s">
        <v>438</v>
      </c>
      <c r="B28" s="368" t="s">
        <v>721</v>
      </c>
      <c r="C28" s="522"/>
      <c r="D28" s="242" t="s">
        <v>722</v>
      </c>
      <c r="E28" s="662"/>
      <c r="F28" s="1"/>
    </row>
    <row r="29" spans="1:7" customFormat="1" ht="111" customHeight="1">
      <c r="A29" s="1119" t="s">
        <v>723</v>
      </c>
      <c r="B29" s="1120"/>
      <c r="C29" s="1120"/>
      <c r="D29" s="1120"/>
      <c r="E29" s="1121"/>
      <c r="F29" s="1"/>
    </row>
    <row r="30" spans="1:7" customFormat="1" ht="13.5" customHeight="1">
      <c r="A30" s="1125"/>
      <c r="B30" s="1126"/>
      <c r="C30" s="1126"/>
      <c r="D30" s="1126"/>
      <c r="E30" s="1127"/>
      <c r="F30" s="1"/>
    </row>
    <row r="31" spans="1:7" customFormat="1" ht="15">
      <c r="A31" s="666">
        <v>3</v>
      </c>
      <c r="B31" s="1128" t="s">
        <v>724</v>
      </c>
      <c r="C31" s="1129"/>
      <c r="D31" s="1129"/>
      <c r="E31" s="1130"/>
      <c r="F31" s="1"/>
    </row>
    <row r="32" spans="1:7" customFormat="1" ht="132" customHeight="1">
      <c r="A32" s="46" t="s">
        <v>368</v>
      </c>
      <c r="B32" s="368" t="s">
        <v>718</v>
      </c>
      <c r="C32" s="522"/>
      <c r="D32" s="242" t="s">
        <v>725</v>
      </c>
      <c r="E32" s="660"/>
      <c r="F32" s="1"/>
    </row>
    <row r="33" spans="1:7" customFormat="1" ht="126.6" customHeight="1">
      <c r="A33" s="46" t="s">
        <v>369</v>
      </c>
      <c r="B33" s="368" t="s">
        <v>719</v>
      </c>
      <c r="C33" s="522"/>
      <c r="D33" s="242" t="s">
        <v>720</v>
      </c>
      <c r="E33" s="662"/>
      <c r="F33" s="1"/>
    </row>
    <row r="34" spans="1:7" customFormat="1" ht="164.45" customHeight="1">
      <c r="A34" s="48" t="s">
        <v>438</v>
      </c>
      <c r="B34" s="368" t="s">
        <v>726</v>
      </c>
      <c r="C34" s="522"/>
      <c r="D34" s="242" t="s">
        <v>727</v>
      </c>
      <c r="E34" s="660"/>
      <c r="F34" s="1"/>
    </row>
    <row r="35" spans="1:7" customFormat="1" ht="146.44999999999999" customHeight="1">
      <c r="A35" s="48" t="s">
        <v>439</v>
      </c>
      <c r="B35" s="368" t="s">
        <v>728</v>
      </c>
      <c r="C35" s="522"/>
      <c r="D35" s="242" t="s">
        <v>729</v>
      </c>
      <c r="E35" s="662"/>
      <c r="F35" s="1"/>
    </row>
    <row r="36" spans="1:7" customFormat="1" ht="126.6" customHeight="1">
      <c r="A36" s="1119" t="s">
        <v>730</v>
      </c>
      <c r="B36" s="1120"/>
      <c r="C36" s="1120"/>
      <c r="D36" s="1120"/>
      <c r="E36" s="1121"/>
      <c r="F36" s="1"/>
    </row>
    <row r="37" spans="1:7" customFormat="1" ht="15.75" customHeight="1">
      <c r="A37" s="4"/>
      <c r="B37" s="4"/>
      <c r="C37" s="4"/>
      <c r="D37" s="4"/>
      <c r="E37" s="4"/>
      <c r="F37" s="1"/>
    </row>
    <row r="38" spans="1:7" s="371" customFormat="1" ht="205.5" customHeight="1">
      <c r="A38" s="827" t="s">
        <v>450</v>
      </c>
      <c r="B38" s="828"/>
      <c r="C38" s="828"/>
      <c r="D38" s="828"/>
      <c r="E38" s="829"/>
      <c r="F38" s="29"/>
    </row>
    <row r="39" spans="1:7" ht="20.100000000000001" customHeight="1">
      <c r="A39" s="372"/>
      <c r="B39" s="372"/>
      <c r="C39" s="372"/>
    </row>
    <row r="40" spans="1:7" s="231" customFormat="1">
      <c r="A40" s="253" t="s">
        <v>7</v>
      </c>
      <c r="B40" s="369" t="str">
        <f>'Attach 3(JV)'!B24</f>
        <v>--</v>
      </c>
      <c r="D40" s="253" t="s">
        <v>5</v>
      </c>
      <c r="E40" s="253" t="str">
        <f>'Attach 3(JV)'!E24</f>
        <v/>
      </c>
      <c r="G40" s="363"/>
    </row>
    <row r="41" spans="1:7" s="231" customFormat="1">
      <c r="A41" s="253" t="s">
        <v>8</v>
      </c>
      <c r="B41" s="253" t="str">
        <f>'Attach 3(JV)'!B25</f>
        <v/>
      </c>
      <c r="D41" s="253" t="s">
        <v>134</v>
      </c>
      <c r="E41" s="238" t="str">
        <f>'Attach 3(JV)'!E25</f>
        <v/>
      </c>
      <c r="G41" s="363"/>
    </row>
    <row r="42" spans="1:7" s="231" customFormat="1">
      <c r="A42" s="238"/>
      <c r="B42" s="238"/>
      <c r="C42" s="253"/>
      <c r="D42" s="252"/>
      <c r="E42" s="238"/>
      <c r="G42" s="363"/>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0" t="str">
        <f>'Attach 3(JV)'!A1</f>
        <v>Specification No. :WR2/NT/W-CIVIL/DOM/G01/26/02747</v>
      </c>
      <c r="B1" s="509"/>
      <c r="C1" s="509"/>
      <c r="D1" s="509"/>
      <c r="E1" s="521" t="str">
        <f>"Attachment-13 " &amp; 'Attach 3(JV)'!AT1</f>
        <v xml:space="preserve">Attachment-13 </v>
      </c>
      <c r="F1" s="78"/>
      <c r="G1" s="78"/>
      <c r="H1" s="78"/>
    </row>
    <row r="3" spans="1:9" ht="75" customHeight="1">
      <c r="A3" s="1073" t="str">
        <f>'Attach 3(JV)'!A3</f>
        <v>Landscaping and Horticulture development at 765/400/220KV Navsari New GIS Substation</v>
      </c>
      <c r="B3" s="1074"/>
      <c r="C3" s="1074"/>
      <c r="D3" s="1074"/>
      <c r="E3" s="1074"/>
      <c r="F3" s="26"/>
      <c r="G3" s="27"/>
      <c r="H3" s="26"/>
    </row>
    <row r="4" spans="1:9" ht="20.100000000000001" customHeight="1">
      <c r="A4" s="28"/>
      <c r="H4" s="30"/>
      <c r="I4" s="11"/>
    </row>
    <row r="5" spans="1:9" ht="20.100000000000001" customHeight="1">
      <c r="A5" s="774" t="s">
        <v>1</v>
      </c>
      <c r="B5" s="774"/>
      <c r="C5" s="774"/>
      <c r="D5" s="774"/>
      <c r="E5" s="7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0" t="str">
        <f>'Attach 3(JV)'!A8</f>
        <v/>
      </c>
      <c r="B8" s="780"/>
      <c r="C8" s="780"/>
      <c r="D8" s="780"/>
      <c r="E8" s="12" t="str">
        <f>'Attach 3(JV)'!E8</f>
        <v>Contract Services</v>
      </c>
      <c r="H8" s="30"/>
      <c r="I8" s="11"/>
    </row>
    <row r="9" spans="1:9" ht="20.100000000000001" customHeight="1">
      <c r="A9" s="13" t="s">
        <v>323</v>
      </c>
      <c r="B9" s="777">
        <f>'Attach 3(JV)'!B9</f>
        <v>0</v>
      </c>
      <c r="C9" s="777"/>
      <c r="D9" s="777"/>
      <c r="E9" s="12" t="str">
        <f>'Attach 3(JV)'!E9</f>
        <v>Power Grid Corporation of India Ltd.,</v>
      </c>
      <c r="H9" s="30"/>
      <c r="I9" s="11"/>
    </row>
    <row r="10" spans="1:9" ht="20.100000000000001" customHeight="1">
      <c r="A10" s="13" t="s">
        <v>325</v>
      </c>
      <c r="B10" s="777">
        <f>'Attach 3(JV)'!B10</f>
        <v>0</v>
      </c>
      <c r="C10" s="777"/>
      <c r="D10" s="777"/>
      <c r="E10" s="12" t="str">
        <f>'Attach 3(JV)'!E10</f>
        <v>Western Region Transmission System-II</v>
      </c>
      <c r="H10" s="30"/>
      <c r="I10" s="11"/>
    </row>
    <row r="11" spans="1:9" ht="20.100000000000001" customHeight="1">
      <c r="B11" s="777">
        <f>'Attach 3(JV)'!B11</f>
        <v>0</v>
      </c>
      <c r="C11" s="777"/>
      <c r="D11" s="777"/>
      <c r="E11" s="12" t="str">
        <f>'Attach 3(JV)'!E11</f>
        <v>RHQ, Plot No 54 Vadodara-390008</v>
      </c>
      <c r="G11" s="53" t="s">
        <v>382</v>
      </c>
    </row>
    <row r="12" spans="1:9" ht="20.100000000000001" customHeight="1">
      <c r="A12" s="32"/>
      <c r="B12" s="777">
        <f>'Attach 3(JV)'!B12</f>
        <v>0</v>
      </c>
      <c r="C12" s="777"/>
      <c r="D12" s="777"/>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993" t="s">
        <v>2</v>
      </c>
      <c r="B16" s="993"/>
      <c r="C16" s="993"/>
      <c r="D16" s="993"/>
      <c r="E16" s="99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04" t="str">
        <f>'Attach 3(JV)'!A1</f>
        <v>Specification No. :WR2/NT/W-CIVIL/DOM/G01/26/02747</v>
      </c>
      <c r="B1" s="1004"/>
      <c r="C1" s="1004"/>
      <c r="D1" s="1004"/>
      <c r="E1" s="508" t="str">
        <f>"Attachment-14 " &amp; 'Attach 3(JV)'!AT1</f>
        <v xml:space="preserve">Attachment-14 </v>
      </c>
      <c r="F1" s="78"/>
      <c r="G1" s="78"/>
      <c r="H1" s="78"/>
    </row>
    <row r="3" spans="1:9" ht="43.5" customHeight="1">
      <c r="A3" s="1073" t="str">
        <f>'Attach 3(JV)'!A3</f>
        <v>Landscaping and Horticulture development at 765/400/220KV Navsari New GIS Substation</v>
      </c>
      <c r="B3" s="1074"/>
      <c r="C3" s="1074"/>
      <c r="D3" s="1074"/>
      <c r="E3" s="1074"/>
      <c r="F3" s="26"/>
      <c r="G3" s="27"/>
      <c r="H3" s="26"/>
    </row>
    <row r="4" spans="1:9" ht="20.100000000000001" customHeight="1">
      <c r="A4" s="28"/>
      <c r="H4" s="30"/>
      <c r="I4" s="11"/>
    </row>
    <row r="5" spans="1:9" ht="20.100000000000001" customHeight="1">
      <c r="A5" s="774" t="s">
        <v>376</v>
      </c>
      <c r="B5" s="774"/>
      <c r="C5" s="774"/>
      <c r="D5" s="774"/>
      <c r="E5" s="7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80" t="str">
        <f>'Attach 3(JV)'!A8</f>
        <v/>
      </c>
      <c r="B8" s="780"/>
      <c r="C8" s="780"/>
      <c r="D8" s="780"/>
      <c r="E8" s="12" t="str">
        <f>'Attach 3(JV)'!E8</f>
        <v>Contract Services</v>
      </c>
      <c r="H8" s="30"/>
      <c r="I8" s="11"/>
    </row>
    <row r="9" spans="1:9" ht="20.100000000000001" customHeight="1">
      <c r="A9" s="13" t="s">
        <v>323</v>
      </c>
      <c r="B9" s="777">
        <f>'Attach 3(JV)'!B9</f>
        <v>0</v>
      </c>
      <c r="C9" s="777"/>
      <c r="D9" s="777"/>
      <c r="E9" s="12" t="str">
        <f>'Attach 3(JV)'!E9</f>
        <v>Power Grid Corporation of India Ltd.,</v>
      </c>
      <c r="H9" s="30"/>
      <c r="I9" s="11"/>
    </row>
    <row r="10" spans="1:9" ht="20.100000000000001" customHeight="1">
      <c r="A10" s="13" t="s">
        <v>325</v>
      </c>
      <c r="B10" s="777">
        <f>'Attach 3(JV)'!B10</f>
        <v>0</v>
      </c>
      <c r="C10" s="777"/>
      <c r="D10" s="777"/>
      <c r="E10" s="12" t="str">
        <f>'Attach 3(JV)'!E10</f>
        <v>Western Region Transmission System-II</v>
      </c>
      <c r="H10" s="30"/>
      <c r="I10" s="11"/>
    </row>
    <row r="11" spans="1:9" ht="20.100000000000001" customHeight="1">
      <c r="B11" s="777">
        <f>'Attach 3(JV)'!B11</f>
        <v>0</v>
      </c>
      <c r="C11" s="777"/>
      <c r="D11" s="777"/>
      <c r="E11" s="12" t="str">
        <f>'Attach 3(JV)'!E11</f>
        <v>RHQ, Plot No 54 Vadodara-390008</v>
      </c>
    </row>
    <row r="12" spans="1:9" ht="20.100000000000001" customHeight="1">
      <c r="A12" s="32"/>
      <c r="B12" s="777">
        <f>'Attach 3(JV)'!B12</f>
        <v>0</v>
      </c>
      <c r="C12" s="777"/>
      <c r="D12" s="777"/>
      <c r="E12" s="12"/>
    </row>
    <row r="13" spans="1:9" ht="20.100000000000001" customHeight="1">
      <c r="A13" s="32"/>
      <c r="B13" s="102"/>
      <c r="C13" s="102"/>
      <c r="D13" s="102"/>
      <c r="E13" s="25"/>
    </row>
    <row r="14" spans="1:9" ht="20.100000000000001" customHeight="1">
      <c r="A14" s="29" t="s">
        <v>318</v>
      </c>
    </row>
    <row r="15" spans="1:9" ht="20.100000000000001" customHeight="1">
      <c r="A15" s="32"/>
    </row>
    <row r="16" spans="1:9" ht="45" customHeight="1">
      <c r="A16" s="1137" t="s">
        <v>380</v>
      </c>
      <c r="B16" s="1137"/>
      <c r="C16" s="1137"/>
      <c r="D16" s="1137"/>
      <c r="E16" s="113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2" t="str">
        <f>'Attach 3(JV)'!B24</f>
        <v>--</v>
      </c>
      <c r="C24" s="40"/>
      <c r="D24" s="37" t="s">
        <v>5</v>
      </c>
      <c r="E24" s="196" t="str">
        <f>'Attach 3(JV)'!E24</f>
        <v/>
      </c>
    </row>
    <row r="25" spans="1:5" ht="33" customHeight="1">
      <c r="A25" s="36" t="s">
        <v>8</v>
      </c>
      <c r="B25" s="196" t="str">
        <f>'Attach 3(JV)'!B25</f>
        <v/>
      </c>
      <c r="C25" s="40"/>
      <c r="D25" s="37" t="s">
        <v>6</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B17F2-A266-47B7-87E1-477B4EDC1195}">
  <dimension ref="A1:I197"/>
  <sheetViews>
    <sheetView workbookViewId="0">
      <selection activeCell="N8" sqref="N8"/>
    </sheetView>
  </sheetViews>
  <sheetFormatPr defaultColWidth="9.140625" defaultRowHeight="13.5"/>
  <cols>
    <col min="1" max="1" width="7.85546875" customWidth="1"/>
    <col min="2" max="2" width="10.5703125" customWidth="1"/>
    <col min="3" max="3" width="11" customWidth="1"/>
    <col min="4" max="4" width="11.85546875" customWidth="1"/>
    <col min="5" max="5" width="11.28515625" customWidth="1"/>
    <col min="6" max="6" width="11.85546875" customWidth="1"/>
    <col min="7" max="7" width="11" customWidth="1"/>
    <col min="8" max="8" width="11.42578125" customWidth="1"/>
    <col min="9" max="9" width="12.7109375" customWidth="1"/>
  </cols>
  <sheetData>
    <row r="1" spans="1:9" ht="35.25" customHeight="1">
      <c r="A1" s="1152" t="s">
        <v>819</v>
      </c>
      <c r="B1" s="1153"/>
      <c r="C1" s="1153"/>
      <c r="D1" s="1153"/>
      <c r="E1" s="1153"/>
      <c r="F1" s="1153"/>
      <c r="G1" s="1153"/>
      <c r="H1" s="1153"/>
      <c r="I1" s="1154"/>
    </row>
    <row r="2" spans="1:9" ht="53.25" customHeight="1">
      <c r="A2" s="714" t="s">
        <v>820</v>
      </c>
      <c r="B2" s="1155" t="s">
        <v>821</v>
      </c>
      <c r="C2" s="1155"/>
      <c r="D2" s="1155"/>
      <c r="E2" s="1155"/>
      <c r="F2" s="1155"/>
      <c r="G2" s="1155"/>
      <c r="H2" s="1155"/>
      <c r="I2" s="1156"/>
    </row>
    <row r="3" spans="1:9" ht="60" customHeight="1">
      <c r="A3" s="714" t="s">
        <v>822</v>
      </c>
      <c r="B3" s="1155" t="s">
        <v>823</v>
      </c>
      <c r="C3" s="1155"/>
      <c r="D3" s="1155"/>
      <c r="E3" s="1155"/>
      <c r="F3" s="1155"/>
      <c r="G3" s="1155"/>
      <c r="H3" s="1155"/>
      <c r="I3" s="1156"/>
    </row>
    <row r="4" spans="1:9" ht="60" customHeight="1">
      <c r="A4" s="714" t="s">
        <v>824</v>
      </c>
      <c r="B4" s="1155" t="s">
        <v>825</v>
      </c>
      <c r="C4" s="1155"/>
      <c r="D4" s="1155"/>
      <c r="E4" s="1155"/>
      <c r="F4" s="1155"/>
      <c r="G4" s="1155"/>
      <c r="H4" s="1155"/>
      <c r="I4" s="1156"/>
    </row>
    <row r="5" spans="1:9" ht="59.25" customHeight="1">
      <c r="A5" s="714" t="s">
        <v>826</v>
      </c>
      <c r="B5" s="1155" t="s">
        <v>827</v>
      </c>
      <c r="C5" s="1155"/>
      <c r="D5" s="1155"/>
      <c r="E5" s="1155"/>
      <c r="F5" s="1155"/>
      <c r="G5" s="1155"/>
      <c r="H5" s="1155"/>
      <c r="I5" s="1156"/>
    </row>
    <row r="6" spans="1:9" ht="49.5" customHeight="1">
      <c r="A6" s="715"/>
      <c r="B6" s="790"/>
      <c r="C6" s="790"/>
      <c r="D6" s="790"/>
      <c r="E6" s="790"/>
      <c r="F6" s="790"/>
      <c r="G6" s="790"/>
      <c r="H6" s="790"/>
      <c r="I6" s="1157"/>
    </row>
    <row r="7" spans="1:9" ht="18" customHeight="1"/>
    <row r="10" spans="1:9" ht="32.25" customHeight="1"/>
    <row r="11" spans="1:9" ht="18.75">
      <c r="A11" s="1150" t="s">
        <v>828</v>
      </c>
      <c r="B11" s="1150"/>
      <c r="C11" s="1150"/>
      <c r="D11" s="1150"/>
      <c r="E11" s="1150"/>
      <c r="F11" s="1150"/>
      <c r="G11" s="1150"/>
      <c r="H11" s="1150"/>
      <c r="I11" s="1150"/>
    </row>
    <row r="12" spans="1:9" ht="15.75">
      <c r="A12" s="1149" t="s">
        <v>829</v>
      </c>
      <c r="B12" s="1149"/>
      <c r="C12" s="1149"/>
      <c r="D12" s="1149"/>
      <c r="E12" s="1149"/>
      <c r="F12" s="1149"/>
      <c r="G12" s="1149"/>
      <c r="H12" s="1149"/>
      <c r="I12" s="1149"/>
    </row>
    <row r="13" spans="1:9" ht="18.75">
      <c r="A13" s="1147" t="s">
        <v>830</v>
      </c>
      <c r="B13" s="1147"/>
      <c r="C13" s="1147"/>
      <c r="D13" s="1147"/>
      <c r="E13" s="1147"/>
      <c r="F13" s="1147"/>
      <c r="G13" s="1147"/>
      <c r="H13" s="1147"/>
      <c r="I13" s="1147"/>
    </row>
    <row r="14" spans="1:9" ht="15.75">
      <c r="A14" s="1151" t="s">
        <v>831</v>
      </c>
      <c r="B14" s="1151"/>
      <c r="C14" s="1151"/>
      <c r="D14" s="1151"/>
      <c r="E14" s="1151"/>
      <c r="F14" s="1151"/>
      <c r="G14" s="1151"/>
      <c r="H14" s="1151"/>
      <c r="I14" s="1151"/>
    </row>
    <row r="15" spans="1:9" ht="18.75">
      <c r="A15" s="1147" t="s">
        <v>832</v>
      </c>
      <c r="B15" s="1147"/>
      <c r="C15" s="1147"/>
      <c r="D15" s="1147"/>
      <c r="E15" s="1147"/>
      <c r="F15" s="1147"/>
      <c r="G15" s="1147"/>
      <c r="H15" s="1147"/>
      <c r="I15" s="1147"/>
    </row>
    <row r="16" spans="1:9" ht="15.75">
      <c r="A16" s="1149" t="s">
        <v>833</v>
      </c>
      <c r="B16" s="1149"/>
      <c r="C16" s="1149"/>
      <c r="D16" s="1149"/>
      <c r="E16" s="1149"/>
      <c r="F16" s="1149"/>
      <c r="G16" s="1149"/>
      <c r="H16" s="1149"/>
      <c r="I16" s="1149"/>
    </row>
    <row r="17" spans="1:9" ht="15.75">
      <c r="A17" s="1149" t="str">
        <f>'[21]Names of Bidder'!D6</f>
        <v>Individual Firm</v>
      </c>
      <c r="B17" s="1149"/>
      <c r="C17" s="1149"/>
      <c r="D17" s="1149"/>
      <c r="E17" s="1149"/>
      <c r="F17" s="1149"/>
      <c r="G17" s="1149"/>
      <c r="H17" s="1149"/>
      <c r="I17" s="1149"/>
    </row>
    <row r="18" spans="1:9" ht="15.75">
      <c r="A18" s="1148" t="e">
        <f>" having its Registered Office at " &amp; '[22]Names of Bidder'!D10 &amp; " " &amp; '[22]Names of Bidder'!D11 &amp; " " &amp; '[22]Names of Bidder'!D12</f>
        <v>#REF!</v>
      </c>
      <c r="B18" s="1148"/>
      <c r="C18" s="1148"/>
      <c r="D18" s="1148"/>
      <c r="E18" s="1148"/>
      <c r="F18" s="1148"/>
      <c r="G18" s="1148"/>
      <c r="H18" s="1148"/>
      <c r="I18" s="1148"/>
    </row>
    <row r="19" spans="1:9" ht="15.75">
      <c r="A19" s="1149" t="str">
        <f>IF('[22]Names of Bidder'!D6 = "Sole Bidder", " ", " and ")</f>
        <v xml:space="preserve"> </v>
      </c>
      <c r="B19" s="1149"/>
      <c r="C19" s="1149"/>
      <c r="D19" s="1149"/>
      <c r="E19" s="1149"/>
      <c r="F19" s="1149"/>
      <c r="G19" s="1149"/>
      <c r="H19" s="1149"/>
      <c r="I19" s="1149"/>
    </row>
    <row r="20" spans="1:9" ht="15.75">
      <c r="A20" s="1148" t="str">
        <f>IF('[22]Names of Bidder'!D6= "Sole Bidder", "", IF('[22]Names of Bidder'!D7=1,'[22]Names of Bidder'!D14,IF('[22]Names of Bidder'!D7="2 or More",'[22]Names of Bidder'!D14&amp;" &amp; "&amp;'[22]Names of Bidder'!D19,"")))</f>
        <v/>
      </c>
      <c r="B20" s="1148"/>
      <c r="C20" s="1148"/>
      <c r="D20" s="1148"/>
      <c r="E20" s="1148"/>
      <c r="F20" s="1148"/>
      <c r="G20" s="1148"/>
      <c r="H20" s="1148"/>
      <c r="I20" s="1148"/>
    </row>
    <row r="21" spans="1:9" ht="15.75">
      <c r="A21" s="1148" t="str">
        <f>IF('[22]Names of Bidder'!D6= "Sole Bidder", "", "having its Registered Office at "&amp;IF('[22]Names of Bidder'!D7=1,'[22]Names of Bidder'!D15&amp;" "&amp;'[22]Names of Bidder'!D16&amp;" "&amp;'[22]Names of Bidder'!D17,IF('[22]Names of Bidder'!D7="2 or More",'[22]Names of Bidder'!D15&amp;" &amp; "&amp;'[22]Names of Bidder'!D16&amp;" "&amp;'[22]Names of Bidder'!D17&amp;" and " &amp; '[22]Names of Bidder'!D20&amp;" &amp; "&amp;'[22]Names of Bidder'!D21&amp;" "&amp;'[22]Names of Bidder'!D22 &amp;IF('[22]Names of Bidder'!D7="2 or More"," respectively",""))))</f>
        <v/>
      </c>
      <c r="B21" s="1148"/>
      <c r="C21" s="1148"/>
      <c r="D21" s="1148"/>
      <c r="E21" s="1148"/>
      <c r="F21" s="1148"/>
      <c r="G21" s="1148"/>
      <c r="H21" s="1148"/>
      <c r="I21" s="1148"/>
    </row>
    <row r="22" spans="1:9" ht="15.75">
      <c r="A22" s="1149" t="s">
        <v>834</v>
      </c>
      <c r="B22" s="1149"/>
      <c r="C22" s="1149"/>
      <c r="D22" s="1149"/>
      <c r="E22" s="1149"/>
      <c r="F22" s="1149"/>
      <c r="G22" s="1149"/>
      <c r="H22" s="1149"/>
      <c r="I22" s="1149"/>
    </row>
    <row r="23" spans="1:9" ht="18.75">
      <c r="A23" s="1147" t="s">
        <v>835</v>
      </c>
      <c r="B23" s="1147"/>
      <c r="C23" s="1147"/>
      <c r="D23" s="1147"/>
      <c r="E23" s="1147"/>
      <c r="F23" s="1147"/>
      <c r="G23" s="1147"/>
      <c r="H23" s="1147"/>
      <c r="I23" s="1147"/>
    </row>
    <row r="24" spans="1:9" ht="18.75">
      <c r="A24" s="1147" t="s">
        <v>836</v>
      </c>
      <c r="B24" s="1147"/>
      <c r="C24" s="1147"/>
      <c r="D24" s="1147"/>
      <c r="E24" s="1147"/>
      <c r="F24" s="1147"/>
      <c r="G24" s="1147"/>
      <c r="H24" s="1147"/>
      <c r="I24" s="1147"/>
    </row>
    <row r="25" spans="1:9" ht="15.75">
      <c r="A25" s="1141" t="str">
        <f>"POWERGRID intends to award, under laid-down organisational procedures, contract(s) for " &amp; [22]Basic!B1</f>
        <v>POWERGRID intends to award, under laid-down organisational procedures, contract(s) for Tower Package (Package-P238-TW05 ) for 765kV S/C (100 km.) &amp; 765 kV D/C (62 km.) Gwalior-Jaipur Transmission Line (Part-I) associated with Phase-I Generation Projects in Orissa (Part -C)</v>
      </c>
      <c r="B25" s="1141"/>
      <c r="C25" s="1141"/>
      <c r="D25" s="1141"/>
      <c r="E25" s="1141"/>
      <c r="F25" s="1141"/>
      <c r="G25" s="1141"/>
      <c r="H25" s="1141"/>
      <c r="I25" s="1141"/>
    </row>
    <row r="26" spans="1:9" ht="15.75">
      <c r="A26" s="713"/>
      <c r="B26" s="717"/>
      <c r="C26" s="717"/>
      <c r="D26" s="717"/>
      <c r="E26" s="717"/>
      <c r="F26" s="713"/>
      <c r="G26" s="717"/>
      <c r="H26" s="717"/>
      <c r="I26" s="717"/>
    </row>
    <row r="27" spans="1:9" ht="15.75">
      <c r="A27" s="1006" t="s">
        <v>837</v>
      </c>
      <c r="B27" s="1006"/>
      <c r="C27" s="1006"/>
      <c r="D27" s="1006"/>
      <c r="E27" s="1142" t="s">
        <v>837</v>
      </c>
      <c r="F27" s="1142"/>
      <c r="G27" s="1142"/>
      <c r="H27" s="1142"/>
      <c r="I27" s="1142"/>
    </row>
    <row r="28" spans="1:9" ht="15.75">
      <c r="A28" s="1143" t="s">
        <v>838</v>
      </c>
      <c r="B28" s="1143"/>
      <c r="C28" s="1143"/>
      <c r="D28" s="1143"/>
      <c r="E28" s="1144" t="s">
        <v>839</v>
      </c>
      <c r="F28" s="1144"/>
      <c r="G28" s="1144"/>
      <c r="H28" s="1144"/>
      <c r="I28" s="1144"/>
    </row>
    <row r="29" spans="1:9" ht="15.75">
      <c r="A29" s="718" t="s">
        <v>376</v>
      </c>
      <c r="B29" s="718"/>
      <c r="C29" s="718"/>
      <c r="D29" s="718"/>
      <c r="E29" s="718"/>
      <c r="F29" s="718"/>
      <c r="G29" s="718"/>
      <c r="H29" s="718"/>
      <c r="I29" s="719" t="s">
        <v>840</v>
      </c>
    </row>
    <row r="30" spans="1:9" ht="55.5" customHeight="1">
      <c r="A30" s="1141" t="e">
        <f>#REF!</f>
        <v>#REF!</v>
      </c>
      <c r="B30" s="1141"/>
      <c r="C30" s="1141"/>
      <c r="D30" s="1141"/>
      <c r="E30" s="1141"/>
      <c r="F30" s="1141"/>
      <c r="G30" s="1141"/>
      <c r="H30" s="1141"/>
      <c r="I30" s="1141"/>
    </row>
    <row r="31" spans="1:9" ht="15.75">
      <c r="A31" s="720"/>
      <c r="B31" s="127"/>
      <c r="C31" s="127"/>
      <c r="D31" s="127"/>
      <c r="E31" s="127"/>
      <c r="F31" s="127"/>
      <c r="G31" s="127"/>
      <c r="H31" s="127"/>
      <c r="I31" s="127"/>
    </row>
    <row r="32" spans="1:9" ht="33.75" customHeight="1">
      <c r="A32" s="1141" t="s">
        <v>841</v>
      </c>
      <c r="B32" s="1141"/>
      <c r="C32" s="1141"/>
      <c r="D32" s="1141"/>
      <c r="E32" s="1141"/>
      <c r="F32" s="1141"/>
      <c r="G32" s="1141"/>
      <c r="H32" s="1141"/>
      <c r="I32" s="1141"/>
    </row>
    <row r="33" spans="1:9" ht="15.75">
      <c r="A33" s="721"/>
      <c r="B33" s="127"/>
      <c r="C33" s="127"/>
      <c r="D33" s="127"/>
      <c r="E33" s="127"/>
      <c r="F33" s="127"/>
      <c r="G33" s="127"/>
      <c r="H33" s="127"/>
      <c r="I33" s="127"/>
    </row>
    <row r="34" spans="1:9" ht="24" customHeight="1">
      <c r="A34" s="1146" t="s">
        <v>842</v>
      </c>
      <c r="B34" s="1146"/>
      <c r="C34" s="1146"/>
      <c r="D34" s="1146"/>
      <c r="E34" s="1146"/>
      <c r="F34" s="1146"/>
      <c r="G34" s="1146"/>
      <c r="H34" s="1146"/>
      <c r="I34" s="1146"/>
    </row>
    <row r="35" spans="1:9" ht="15.75">
      <c r="A35" s="721"/>
      <c r="B35" s="127"/>
      <c r="C35" s="127"/>
      <c r="D35" s="127"/>
      <c r="E35" s="127"/>
      <c r="F35" s="127"/>
      <c r="G35" s="127"/>
      <c r="H35" s="127"/>
      <c r="I35" s="127"/>
    </row>
    <row r="36" spans="1:9" ht="16.5">
      <c r="A36" s="1145" t="s">
        <v>843</v>
      </c>
      <c r="B36" s="1145"/>
      <c r="C36" s="1145"/>
      <c r="D36" s="1145"/>
      <c r="E36" s="1145"/>
      <c r="F36" s="1145"/>
      <c r="G36" s="1145"/>
      <c r="H36" s="1145"/>
      <c r="I36" s="1145"/>
    </row>
    <row r="37" spans="1:9" ht="16.5">
      <c r="A37" s="722"/>
      <c r="B37" s="127"/>
      <c r="C37" s="127"/>
      <c r="D37" s="127"/>
      <c r="E37" s="127"/>
      <c r="F37" s="127"/>
      <c r="G37" s="127"/>
      <c r="H37" s="127"/>
      <c r="I37" s="127"/>
    </row>
    <row r="38" spans="1:9" ht="30.75" customHeight="1">
      <c r="A38" s="723" t="s">
        <v>844</v>
      </c>
      <c r="B38" s="1006" t="s">
        <v>845</v>
      </c>
      <c r="C38" s="1006"/>
      <c r="D38" s="1006"/>
      <c r="E38" s="1006"/>
      <c r="F38" s="1006"/>
      <c r="G38" s="1006"/>
      <c r="H38" s="1006"/>
      <c r="I38" s="1006"/>
    </row>
    <row r="39" spans="1:9" ht="8.25" customHeight="1">
      <c r="A39" s="721"/>
      <c r="B39" s="127"/>
      <c r="C39" s="127"/>
      <c r="D39" s="127"/>
      <c r="E39" s="127"/>
      <c r="F39" s="127"/>
      <c r="G39" s="127"/>
      <c r="H39" s="127"/>
      <c r="I39" s="127"/>
    </row>
    <row r="40" spans="1:9" ht="60.75" customHeight="1">
      <c r="A40" s="127"/>
      <c r="B40" s="723" t="s">
        <v>377</v>
      </c>
      <c r="C40" s="1006" t="s">
        <v>846</v>
      </c>
      <c r="D40" s="1006"/>
      <c r="E40" s="1006"/>
      <c r="F40" s="1006"/>
      <c r="G40" s="1006"/>
      <c r="H40" s="1006"/>
      <c r="I40" s="1006"/>
    </row>
    <row r="41" spans="1:9" ht="10.5" customHeight="1">
      <c r="A41" s="127"/>
      <c r="B41" s="723"/>
      <c r="C41" s="713"/>
      <c r="D41" s="713"/>
      <c r="E41" s="713"/>
      <c r="F41" s="713"/>
      <c r="G41" s="713"/>
      <c r="H41" s="713"/>
      <c r="I41" s="713"/>
    </row>
    <row r="42" spans="1:9" ht="95.25" customHeight="1">
      <c r="A42" s="127"/>
      <c r="B42" s="723" t="s">
        <v>378</v>
      </c>
      <c r="C42" s="1006" t="s">
        <v>847</v>
      </c>
      <c r="D42" s="1006"/>
      <c r="E42" s="1006"/>
      <c r="F42" s="1006"/>
      <c r="G42" s="1006"/>
      <c r="H42" s="1006"/>
      <c r="I42" s="1006"/>
    </row>
    <row r="43" spans="1:9" ht="9" customHeight="1">
      <c r="A43" s="127"/>
      <c r="B43" s="723"/>
      <c r="C43" s="713"/>
      <c r="D43" s="713"/>
      <c r="E43" s="713"/>
      <c r="F43" s="713"/>
      <c r="G43" s="713"/>
      <c r="H43" s="713"/>
      <c r="I43" s="713"/>
    </row>
    <row r="44" spans="1:9" ht="48" customHeight="1">
      <c r="A44" s="127"/>
      <c r="B44" s="723" t="s">
        <v>379</v>
      </c>
      <c r="C44" s="1006" t="s">
        <v>848</v>
      </c>
      <c r="D44" s="1006"/>
      <c r="E44" s="1006"/>
      <c r="F44" s="1006"/>
      <c r="G44" s="1006"/>
      <c r="H44" s="1006"/>
      <c r="I44" s="1006"/>
    </row>
    <row r="45" spans="1:9" ht="15.75">
      <c r="A45" s="127"/>
      <c r="B45" s="723"/>
      <c r="C45" s="713"/>
      <c r="D45" s="713"/>
      <c r="E45" s="713"/>
      <c r="F45" s="713"/>
      <c r="G45" s="713"/>
      <c r="H45" s="713"/>
      <c r="I45" s="713"/>
    </row>
    <row r="46" spans="1:9" ht="67.5" customHeight="1">
      <c r="A46" s="723" t="s">
        <v>849</v>
      </c>
      <c r="B46" s="1006" t="s">
        <v>850</v>
      </c>
      <c r="C46" s="1006"/>
      <c r="D46" s="1006"/>
      <c r="E46" s="1006"/>
      <c r="F46" s="1006"/>
      <c r="G46" s="1006"/>
      <c r="H46" s="1006"/>
      <c r="I46" s="1006"/>
    </row>
    <row r="47" spans="1:9" ht="15.75">
      <c r="A47" s="127"/>
      <c r="B47" s="723"/>
      <c r="C47" s="713"/>
      <c r="D47" s="713"/>
      <c r="E47" s="713"/>
      <c r="F47" s="713"/>
      <c r="G47" s="713"/>
      <c r="H47" s="713"/>
      <c r="I47" s="713"/>
    </row>
    <row r="48" spans="1:9" ht="16.5">
      <c r="A48" s="1145" t="s">
        <v>851</v>
      </c>
      <c r="B48" s="1145"/>
      <c r="C48" s="1145"/>
      <c r="D48" s="1145"/>
      <c r="E48" s="1145"/>
      <c r="F48" s="1145"/>
      <c r="G48" s="1145"/>
      <c r="H48" s="1145"/>
      <c r="I48" s="1145"/>
    </row>
    <row r="49" spans="1:9" ht="15.75">
      <c r="A49" s="127"/>
      <c r="B49" s="723"/>
      <c r="C49" s="713"/>
      <c r="D49" s="713"/>
      <c r="E49" s="713"/>
      <c r="F49" s="713"/>
      <c r="G49" s="713"/>
      <c r="H49" s="713"/>
      <c r="I49" s="713"/>
    </row>
    <row r="50" spans="1:9" ht="49.5" customHeight="1">
      <c r="A50" s="723" t="s">
        <v>844</v>
      </c>
      <c r="B50" s="1006" t="s">
        <v>852</v>
      </c>
      <c r="C50" s="1006"/>
      <c r="D50" s="1006"/>
      <c r="E50" s="1006"/>
      <c r="F50" s="1006"/>
      <c r="G50" s="1006"/>
      <c r="H50" s="1006"/>
      <c r="I50" s="1006"/>
    </row>
    <row r="51" spans="1:9" ht="15.75">
      <c r="A51" s="713"/>
      <c r="B51" s="718"/>
      <c r="C51" s="718"/>
      <c r="D51" s="718"/>
      <c r="E51" s="718"/>
      <c r="F51" s="713"/>
      <c r="G51" s="718"/>
      <c r="H51" s="718"/>
      <c r="I51" s="718"/>
    </row>
    <row r="52" spans="1:9" ht="21.75" customHeight="1">
      <c r="A52" s="1006" t="s">
        <v>837</v>
      </c>
      <c r="B52" s="1006"/>
      <c r="C52" s="1006"/>
      <c r="D52" s="1006"/>
      <c r="E52" s="1142" t="s">
        <v>837</v>
      </c>
      <c r="F52" s="1142"/>
      <c r="G52" s="1142"/>
      <c r="H52" s="1142"/>
      <c r="I52" s="1142"/>
    </row>
    <row r="53" spans="1:9" ht="36" customHeight="1">
      <c r="A53" s="1143" t="s">
        <v>838</v>
      </c>
      <c r="B53" s="1143"/>
      <c r="C53" s="1143"/>
      <c r="D53" s="1143"/>
      <c r="E53" s="1144" t="s">
        <v>839</v>
      </c>
      <c r="F53" s="1144"/>
      <c r="G53" s="1144"/>
      <c r="H53" s="1144"/>
      <c r="I53" s="1144"/>
    </row>
    <row r="54" spans="1:9" ht="15.75">
      <c r="A54" s="718" t="s">
        <v>376</v>
      </c>
      <c r="B54" s="718"/>
      <c r="C54" s="718"/>
      <c r="D54" s="718"/>
      <c r="E54" s="718"/>
      <c r="F54" s="718"/>
      <c r="G54" s="718"/>
      <c r="H54" s="718"/>
      <c r="I54" s="719" t="s">
        <v>853</v>
      </c>
    </row>
    <row r="55" spans="1:9" ht="95.25" customHeight="1">
      <c r="A55" s="127"/>
      <c r="B55" s="723" t="s">
        <v>854</v>
      </c>
      <c r="C55" s="1006" t="s">
        <v>855</v>
      </c>
      <c r="D55" s="1006"/>
      <c r="E55" s="1006"/>
      <c r="F55" s="1006"/>
      <c r="G55" s="1006"/>
      <c r="H55" s="1006"/>
      <c r="I55" s="1006"/>
    </row>
    <row r="56" spans="1:9" ht="15.75">
      <c r="A56" s="127"/>
      <c r="B56" s="103"/>
      <c r="C56" s="721"/>
      <c r="D56" s="721"/>
      <c r="E56" s="721"/>
      <c r="F56" s="721"/>
      <c r="G56" s="721"/>
      <c r="H56" s="721"/>
      <c r="I56" s="721"/>
    </row>
    <row r="57" spans="1:9" ht="84" customHeight="1">
      <c r="A57" s="127"/>
      <c r="B57" s="723" t="s">
        <v>378</v>
      </c>
      <c r="C57" s="1006" t="s">
        <v>856</v>
      </c>
      <c r="D57" s="1006"/>
      <c r="E57" s="1006"/>
      <c r="F57" s="1006"/>
      <c r="G57" s="1006"/>
      <c r="H57" s="1006"/>
      <c r="I57" s="1006"/>
    </row>
    <row r="58" spans="1:9" ht="15.75">
      <c r="A58" s="127"/>
      <c r="B58" s="723"/>
      <c r="C58" s="724"/>
      <c r="D58" s="724"/>
      <c r="E58" s="724"/>
      <c r="F58" s="724"/>
      <c r="G58" s="724"/>
      <c r="H58" s="724"/>
      <c r="I58" s="724"/>
    </row>
    <row r="59" spans="1:9" ht="101.25" customHeight="1">
      <c r="A59" s="127"/>
      <c r="B59" s="723" t="s">
        <v>379</v>
      </c>
      <c r="C59" s="1006" t="s">
        <v>857</v>
      </c>
      <c r="D59" s="1006"/>
      <c r="E59" s="1006"/>
      <c r="F59" s="1006"/>
      <c r="G59" s="1006"/>
      <c r="H59" s="1006"/>
      <c r="I59" s="1006"/>
    </row>
    <row r="60" spans="1:9" ht="15.75">
      <c r="A60" s="127"/>
      <c r="B60" s="723"/>
      <c r="C60" s="724"/>
      <c r="D60" s="724"/>
      <c r="E60" s="724"/>
      <c r="F60" s="724"/>
      <c r="G60" s="724"/>
      <c r="H60" s="724"/>
      <c r="I60" s="724"/>
    </row>
    <row r="61" spans="1:9" ht="82.5" customHeight="1">
      <c r="A61" s="127"/>
      <c r="B61" s="723" t="s">
        <v>858</v>
      </c>
      <c r="C61" s="1006" t="s">
        <v>859</v>
      </c>
      <c r="D61" s="1006"/>
      <c r="E61" s="1006"/>
      <c r="F61" s="1006"/>
      <c r="G61" s="1006"/>
      <c r="H61" s="1006"/>
      <c r="I61" s="1006"/>
    </row>
    <row r="62" spans="1:9" ht="15.75">
      <c r="A62" s="127"/>
      <c r="B62" s="723"/>
      <c r="C62" s="724"/>
      <c r="D62" s="724"/>
      <c r="E62" s="724"/>
      <c r="F62" s="724"/>
      <c r="G62" s="724"/>
      <c r="H62" s="724"/>
      <c r="I62" s="724"/>
    </row>
    <row r="63" spans="1:9" ht="66" customHeight="1">
      <c r="A63" s="127"/>
      <c r="B63" s="723" t="s">
        <v>860</v>
      </c>
      <c r="C63" s="1006" t="s">
        <v>861</v>
      </c>
      <c r="D63" s="1006"/>
      <c r="E63" s="1006"/>
      <c r="F63" s="1006"/>
      <c r="G63" s="1006"/>
      <c r="H63" s="1006"/>
      <c r="I63" s="1006"/>
    </row>
    <row r="64" spans="1:9" ht="15.75">
      <c r="A64" s="127"/>
      <c r="B64" s="723"/>
      <c r="C64" s="724"/>
      <c r="D64" s="724"/>
      <c r="E64" s="724"/>
      <c r="F64" s="724"/>
      <c r="G64" s="724"/>
      <c r="H64" s="724"/>
      <c r="I64" s="724"/>
    </row>
    <row r="65" spans="1:9" ht="51" customHeight="1">
      <c r="A65" s="127"/>
      <c r="B65" s="723" t="s">
        <v>862</v>
      </c>
      <c r="C65" s="1006" t="s">
        <v>863</v>
      </c>
      <c r="D65" s="1006"/>
      <c r="E65" s="1006"/>
      <c r="F65" s="1006"/>
      <c r="G65" s="1006"/>
      <c r="H65" s="1006"/>
      <c r="I65" s="1006"/>
    </row>
    <row r="66" spans="1:9" ht="15.75">
      <c r="A66" s="127"/>
      <c r="B66" s="724"/>
      <c r="C66" s="724"/>
      <c r="D66" s="724"/>
      <c r="E66" s="724"/>
      <c r="F66" s="724"/>
      <c r="G66" s="724"/>
      <c r="H66" s="724"/>
      <c r="I66" s="724"/>
    </row>
    <row r="67" spans="1:9" ht="35.25" customHeight="1">
      <c r="A67" s="723" t="s">
        <v>849</v>
      </c>
      <c r="B67" s="1006" t="s">
        <v>864</v>
      </c>
      <c r="C67" s="1006"/>
      <c r="D67" s="1006"/>
      <c r="E67" s="1006"/>
      <c r="F67" s="1006"/>
      <c r="G67" s="1006"/>
      <c r="H67" s="1006"/>
      <c r="I67" s="1006"/>
    </row>
    <row r="68" spans="1:9" ht="15.75">
      <c r="A68" s="713"/>
      <c r="B68" s="718"/>
      <c r="C68" s="718"/>
      <c r="D68" s="718"/>
      <c r="E68" s="718"/>
      <c r="F68" s="713"/>
      <c r="G68" s="718"/>
      <c r="H68" s="718"/>
      <c r="I68" s="718"/>
    </row>
    <row r="69" spans="1:9" ht="15.75">
      <c r="A69" s="1006" t="s">
        <v>837</v>
      </c>
      <c r="B69" s="1006"/>
      <c r="C69" s="1006"/>
      <c r="D69" s="1006"/>
      <c r="E69" s="1142" t="s">
        <v>837</v>
      </c>
      <c r="F69" s="1142"/>
      <c r="G69" s="1142"/>
      <c r="H69" s="1142"/>
      <c r="I69" s="1142"/>
    </row>
    <row r="70" spans="1:9" ht="30.75" customHeight="1">
      <c r="A70" s="1143" t="s">
        <v>838</v>
      </c>
      <c r="B70" s="1143"/>
      <c r="C70" s="1143"/>
      <c r="D70" s="1143"/>
      <c r="E70" s="1144" t="s">
        <v>839</v>
      </c>
      <c r="F70" s="1144"/>
      <c r="G70" s="1144"/>
      <c r="H70" s="1144"/>
      <c r="I70" s="1144"/>
    </row>
    <row r="71" spans="1:9" ht="15.75">
      <c r="A71" s="718" t="s">
        <v>376</v>
      </c>
      <c r="B71" s="718"/>
      <c r="C71" s="718"/>
      <c r="D71" s="718"/>
      <c r="E71" s="718"/>
      <c r="F71" s="718"/>
      <c r="G71" s="718"/>
      <c r="H71" s="718"/>
      <c r="I71" s="719" t="s">
        <v>865</v>
      </c>
    </row>
    <row r="72" spans="1:9" ht="15.75">
      <c r="A72" s="718"/>
      <c r="B72" s="718"/>
      <c r="C72" s="718"/>
      <c r="D72" s="718"/>
      <c r="E72" s="718"/>
      <c r="F72" s="718"/>
      <c r="G72" s="718"/>
      <c r="H72" s="718"/>
      <c r="I72" s="719"/>
    </row>
    <row r="73" spans="1:9" ht="16.5">
      <c r="A73" s="1145" t="s">
        <v>866</v>
      </c>
      <c r="B73" s="1145"/>
      <c r="C73" s="1145"/>
      <c r="D73" s="1145"/>
      <c r="E73" s="1145"/>
      <c r="F73" s="1145"/>
      <c r="G73" s="1145"/>
      <c r="H73" s="1145"/>
      <c r="I73" s="1145"/>
    </row>
    <row r="74" spans="1:9" ht="15.75">
      <c r="A74" s="127"/>
      <c r="B74" s="724"/>
      <c r="C74" s="724"/>
      <c r="D74" s="724"/>
      <c r="E74" s="724"/>
      <c r="F74" s="724"/>
      <c r="G74" s="724"/>
      <c r="H74" s="724"/>
      <c r="I74" s="724"/>
    </row>
    <row r="75" spans="1:9" ht="69.75" customHeight="1">
      <c r="A75" s="723" t="s">
        <v>844</v>
      </c>
      <c r="B75" s="1006" t="s">
        <v>867</v>
      </c>
      <c r="C75" s="1006"/>
      <c r="D75" s="1006"/>
      <c r="E75" s="1006"/>
      <c r="F75" s="1006"/>
      <c r="G75" s="1006"/>
      <c r="H75" s="1006"/>
      <c r="I75" s="1006"/>
    </row>
    <row r="76" spans="1:9" ht="15.75">
      <c r="A76" s="127"/>
      <c r="B76" s="724"/>
      <c r="C76" s="724"/>
      <c r="D76" s="724"/>
      <c r="E76" s="724"/>
      <c r="F76" s="724"/>
      <c r="G76" s="724"/>
      <c r="H76" s="724"/>
      <c r="I76" s="724"/>
    </row>
    <row r="77" spans="1:9" ht="130.5" customHeight="1">
      <c r="A77" s="723" t="s">
        <v>849</v>
      </c>
      <c r="B77" s="1006" t="s">
        <v>868</v>
      </c>
      <c r="C77" s="1006"/>
      <c r="D77" s="1006"/>
      <c r="E77" s="1006"/>
      <c r="F77" s="1006"/>
      <c r="G77" s="1006"/>
      <c r="H77" s="1006"/>
      <c r="I77" s="1006"/>
    </row>
    <row r="78" spans="1:9" ht="15.75">
      <c r="A78" s="127"/>
      <c r="B78" s="724"/>
      <c r="C78" s="724"/>
      <c r="D78" s="724"/>
      <c r="E78" s="724"/>
      <c r="F78" s="724"/>
      <c r="G78" s="724"/>
      <c r="H78" s="724"/>
      <c r="I78" s="724"/>
    </row>
    <row r="79" spans="1:9" ht="55.5" customHeight="1">
      <c r="A79" s="723" t="s">
        <v>869</v>
      </c>
      <c r="B79" s="1006" t="s">
        <v>870</v>
      </c>
      <c r="C79" s="1006"/>
      <c r="D79" s="1006"/>
      <c r="E79" s="1006"/>
      <c r="F79" s="1006"/>
      <c r="G79" s="1006"/>
      <c r="H79" s="1006"/>
      <c r="I79" s="1006"/>
    </row>
    <row r="80" spans="1:9" ht="15.75">
      <c r="A80" s="721"/>
      <c r="B80" s="127"/>
      <c r="C80" s="127"/>
      <c r="D80" s="127"/>
      <c r="E80" s="127"/>
      <c r="F80" s="127"/>
      <c r="G80" s="127"/>
      <c r="H80" s="127"/>
      <c r="I80" s="127"/>
    </row>
    <row r="81" spans="1:9" ht="16.5">
      <c r="A81" s="1145" t="s">
        <v>871</v>
      </c>
      <c r="B81" s="1145"/>
      <c r="C81" s="1145"/>
      <c r="D81" s="1145"/>
      <c r="E81" s="1145"/>
      <c r="F81" s="1145"/>
      <c r="G81" s="1145"/>
      <c r="H81" s="1145"/>
      <c r="I81" s="1145"/>
    </row>
    <row r="82" spans="1:9" ht="15.75">
      <c r="A82" s="127"/>
      <c r="B82" s="724"/>
      <c r="C82" s="724"/>
      <c r="D82" s="724"/>
      <c r="E82" s="724"/>
      <c r="F82" s="724"/>
      <c r="G82" s="724"/>
      <c r="H82" s="724"/>
      <c r="I82" s="724"/>
    </row>
    <row r="83" spans="1:9" ht="35.25" customHeight="1">
      <c r="A83" s="723" t="s">
        <v>844</v>
      </c>
      <c r="B83" s="1141" t="s">
        <v>872</v>
      </c>
      <c r="C83" s="1141"/>
      <c r="D83" s="1141"/>
      <c r="E83" s="1141"/>
      <c r="F83" s="1141"/>
      <c r="G83" s="1141"/>
      <c r="H83" s="1141"/>
      <c r="I83" s="1141"/>
    </row>
    <row r="84" spans="1:9" ht="15.75">
      <c r="A84" s="127"/>
      <c r="B84" s="724"/>
      <c r="C84" s="724"/>
      <c r="D84" s="724"/>
      <c r="E84" s="724"/>
      <c r="F84" s="724"/>
      <c r="G84" s="724"/>
      <c r="H84" s="724"/>
      <c r="I84" s="724"/>
    </row>
    <row r="85" spans="1:9" ht="48" customHeight="1">
      <c r="A85" s="723" t="s">
        <v>849</v>
      </c>
      <c r="B85" s="1141" t="s">
        <v>873</v>
      </c>
      <c r="C85" s="1141"/>
      <c r="D85" s="1141"/>
      <c r="E85" s="1141"/>
      <c r="F85" s="1141"/>
      <c r="G85" s="1141"/>
      <c r="H85" s="1141"/>
      <c r="I85" s="1141"/>
    </row>
    <row r="86" spans="1:9" ht="15.75">
      <c r="A86" s="127"/>
      <c r="B86" s="724"/>
      <c r="C86" s="724"/>
      <c r="D86" s="724"/>
      <c r="E86" s="724"/>
      <c r="F86" s="724"/>
      <c r="G86" s="724"/>
      <c r="H86" s="724"/>
      <c r="I86" s="724"/>
    </row>
    <row r="87" spans="1:9" ht="16.5">
      <c r="A87" s="1145" t="s">
        <v>874</v>
      </c>
      <c r="B87" s="1145"/>
      <c r="C87" s="1145"/>
      <c r="D87" s="1145"/>
      <c r="E87" s="1145"/>
      <c r="F87" s="1145"/>
      <c r="G87" s="1145"/>
      <c r="H87" s="1145"/>
      <c r="I87" s="1145"/>
    </row>
    <row r="88" spans="1:9" ht="6.75" customHeight="1">
      <c r="A88" s="722"/>
      <c r="B88" s="127"/>
      <c r="C88" s="127"/>
      <c r="D88" s="127"/>
      <c r="E88" s="127"/>
      <c r="F88" s="127"/>
      <c r="G88" s="127"/>
      <c r="H88" s="127"/>
      <c r="I88" s="127"/>
    </row>
    <row r="89" spans="1:9" ht="51.75" customHeight="1">
      <c r="A89" s="723" t="s">
        <v>844</v>
      </c>
      <c r="B89" s="1141" t="s">
        <v>875</v>
      </c>
      <c r="C89" s="1141"/>
      <c r="D89" s="1141"/>
      <c r="E89" s="1141"/>
      <c r="F89" s="1141"/>
      <c r="G89" s="1141"/>
      <c r="H89" s="1141"/>
      <c r="I89" s="1141"/>
    </row>
    <row r="90" spans="1:9" ht="15.75">
      <c r="A90" s="723"/>
      <c r="B90" s="716"/>
      <c r="C90" s="716"/>
      <c r="D90" s="716"/>
      <c r="E90" s="716"/>
      <c r="F90" s="716"/>
      <c r="G90" s="716"/>
      <c r="H90" s="716"/>
      <c r="I90" s="716"/>
    </row>
    <row r="91" spans="1:9" ht="15.75">
      <c r="A91" s="127"/>
      <c r="B91" s="127"/>
      <c r="C91" s="127"/>
      <c r="D91" s="127"/>
      <c r="E91" s="127"/>
      <c r="F91" s="127"/>
      <c r="G91" s="127"/>
      <c r="H91" s="127"/>
      <c r="I91" s="127"/>
    </row>
    <row r="92" spans="1:9" ht="15.75">
      <c r="A92" s="1006" t="s">
        <v>837</v>
      </c>
      <c r="B92" s="1006"/>
      <c r="C92" s="1006"/>
      <c r="D92" s="1006"/>
      <c r="E92" s="1142" t="s">
        <v>837</v>
      </c>
      <c r="F92" s="1142"/>
      <c r="G92" s="1142"/>
      <c r="H92" s="1142"/>
      <c r="I92" s="1142"/>
    </row>
    <row r="93" spans="1:9" ht="53.25" customHeight="1">
      <c r="A93" s="1143" t="s">
        <v>838</v>
      </c>
      <c r="B93" s="1143"/>
      <c r="C93" s="1143"/>
      <c r="D93" s="1143"/>
      <c r="E93" s="1144" t="s">
        <v>839</v>
      </c>
      <c r="F93" s="1144"/>
      <c r="G93" s="1144"/>
      <c r="H93" s="1144"/>
      <c r="I93" s="1144"/>
    </row>
    <row r="94" spans="1:9" ht="15.75">
      <c r="A94" s="718" t="s">
        <v>376</v>
      </c>
      <c r="B94" s="718"/>
      <c r="C94" s="718"/>
      <c r="D94" s="718"/>
      <c r="E94" s="718"/>
      <c r="F94" s="718"/>
      <c r="G94" s="718"/>
      <c r="H94" s="718"/>
      <c r="I94" s="719" t="s">
        <v>876</v>
      </c>
    </row>
    <row r="95" spans="1:9" ht="15.75">
      <c r="A95" s="721"/>
      <c r="B95" s="127"/>
      <c r="C95" s="127"/>
      <c r="D95" s="127"/>
      <c r="E95" s="127"/>
      <c r="F95" s="127"/>
      <c r="G95" s="127"/>
      <c r="H95" s="127"/>
      <c r="I95" s="127"/>
    </row>
    <row r="96" spans="1:9" ht="36.75" customHeight="1">
      <c r="A96" s="723" t="s">
        <v>849</v>
      </c>
      <c r="B96" s="1141" t="s">
        <v>877</v>
      </c>
      <c r="C96" s="1141"/>
      <c r="D96" s="1141"/>
      <c r="E96" s="1141"/>
      <c r="F96" s="1141"/>
      <c r="G96" s="1141"/>
      <c r="H96" s="1141"/>
      <c r="I96" s="1141"/>
    </row>
    <row r="97" spans="1:9" ht="15.75">
      <c r="A97" s="721"/>
      <c r="B97" s="127"/>
      <c r="C97" s="127"/>
      <c r="D97" s="127"/>
      <c r="E97" s="127"/>
      <c r="F97" s="127"/>
      <c r="G97" s="127"/>
      <c r="H97" s="127"/>
      <c r="I97" s="127"/>
    </row>
    <row r="98" spans="1:9" ht="16.5">
      <c r="A98" s="1145" t="s">
        <v>878</v>
      </c>
      <c r="B98" s="1145"/>
      <c r="C98" s="1145"/>
      <c r="D98" s="1145"/>
      <c r="E98" s="1145"/>
      <c r="F98" s="1145"/>
      <c r="G98" s="1145"/>
      <c r="H98" s="1145"/>
      <c r="I98" s="1145"/>
    </row>
    <row r="99" spans="1:9" ht="15.75">
      <c r="A99" s="721"/>
      <c r="B99" s="127"/>
      <c r="C99" s="127"/>
      <c r="D99" s="127"/>
      <c r="E99" s="127"/>
      <c r="F99" s="127"/>
      <c r="G99" s="127"/>
      <c r="H99" s="127"/>
      <c r="I99" s="127"/>
    </row>
    <row r="100" spans="1:9" ht="33" customHeight="1">
      <c r="A100" s="723" t="s">
        <v>844</v>
      </c>
      <c r="B100" s="1141" t="s">
        <v>879</v>
      </c>
      <c r="C100" s="1141"/>
      <c r="D100" s="1141"/>
      <c r="E100" s="1141"/>
      <c r="F100" s="1141"/>
      <c r="G100" s="1141"/>
      <c r="H100" s="1141"/>
      <c r="I100" s="1141"/>
    </row>
    <row r="101" spans="1:9" ht="15.75">
      <c r="A101" s="127"/>
      <c r="B101" s="724"/>
      <c r="C101" s="724"/>
      <c r="D101" s="724"/>
      <c r="E101" s="724"/>
      <c r="F101" s="724"/>
      <c r="G101" s="724"/>
      <c r="H101" s="724"/>
      <c r="I101" s="724"/>
    </row>
    <row r="102" spans="1:9" ht="30" customHeight="1">
      <c r="A102" s="723" t="s">
        <v>849</v>
      </c>
      <c r="B102" s="1146" t="s">
        <v>880</v>
      </c>
      <c r="C102" s="1146"/>
      <c r="D102" s="1146"/>
      <c r="E102" s="1146"/>
      <c r="F102" s="1146"/>
      <c r="G102" s="1146"/>
      <c r="H102" s="1146"/>
      <c r="I102" s="1146"/>
    </row>
    <row r="103" spans="1:9" ht="15.75">
      <c r="A103" s="721"/>
      <c r="B103" s="127"/>
      <c r="C103" s="127"/>
      <c r="D103" s="127"/>
      <c r="E103" s="127"/>
      <c r="F103" s="127"/>
      <c r="G103" s="127"/>
      <c r="H103" s="127"/>
      <c r="I103" s="127"/>
    </row>
    <row r="104" spans="1:9" ht="16.5">
      <c r="A104" s="1145" t="s">
        <v>881</v>
      </c>
      <c r="B104" s="1145"/>
      <c r="C104" s="1145"/>
      <c r="D104" s="1145"/>
      <c r="E104" s="1145"/>
      <c r="F104" s="1145"/>
      <c r="G104" s="1145"/>
      <c r="H104" s="1145"/>
      <c r="I104" s="1145"/>
    </row>
    <row r="105" spans="1:9" ht="15.75">
      <c r="A105" s="721"/>
      <c r="B105" s="127"/>
      <c r="C105" s="127"/>
      <c r="D105" s="127"/>
      <c r="E105" s="127"/>
      <c r="F105" s="127"/>
      <c r="G105" s="127"/>
      <c r="H105" s="127"/>
      <c r="I105" s="127"/>
    </row>
    <row r="106" spans="1:9" ht="71.25" customHeight="1">
      <c r="A106" s="1141" t="s">
        <v>882</v>
      </c>
      <c r="B106" s="1141"/>
      <c r="C106" s="1141"/>
      <c r="D106" s="1141"/>
      <c r="E106" s="1141"/>
      <c r="F106" s="1141"/>
      <c r="G106" s="1141"/>
      <c r="H106" s="1141"/>
      <c r="I106" s="1141"/>
    </row>
    <row r="107" spans="1:9" ht="15.75">
      <c r="A107" s="721"/>
      <c r="B107" s="127"/>
      <c r="C107" s="127"/>
      <c r="D107" s="127"/>
      <c r="E107" s="127"/>
      <c r="F107" s="127"/>
      <c r="G107" s="127"/>
      <c r="H107" s="127"/>
      <c r="I107" s="127"/>
    </row>
    <row r="108" spans="1:9" ht="16.5">
      <c r="A108" s="1145" t="s">
        <v>883</v>
      </c>
      <c r="B108" s="1145"/>
      <c r="C108" s="1145"/>
      <c r="D108" s="1145"/>
      <c r="E108" s="1145"/>
      <c r="F108" s="1145"/>
      <c r="G108" s="1145"/>
      <c r="H108" s="1145"/>
      <c r="I108" s="1145"/>
    </row>
    <row r="109" spans="1:9" ht="16.5">
      <c r="A109" s="722"/>
      <c r="B109" s="127"/>
      <c r="C109" s="127"/>
      <c r="D109" s="127"/>
      <c r="E109" s="127"/>
      <c r="F109" s="127"/>
      <c r="G109" s="127"/>
      <c r="H109" s="127"/>
      <c r="I109" s="127"/>
    </row>
    <row r="110" spans="1:9" ht="48" customHeight="1">
      <c r="A110" s="723" t="s">
        <v>844</v>
      </c>
      <c r="B110" s="1141" t="s">
        <v>884</v>
      </c>
      <c r="C110" s="1141"/>
      <c r="D110" s="1141"/>
      <c r="E110" s="1141"/>
      <c r="F110" s="1141"/>
      <c r="G110" s="1141"/>
      <c r="H110" s="1141"/>
      <c r="I110" s="1141"/>
    </row>
    <row r="111" spans="1:9" ht="15.75">
      <c r="A111" s="127"/>
      <c r="B111" s="724"/>
      <c r="C111" s="724"/>
      <c r="D111" s="724"/>
      <c r="E111" s="724"/>
      <c r="F111" s="724"/>
      <c r="G111" s="724"/>
      <c r="H111" s="724"/>
      <c r="I111" s="724"/>
    </row>
    <row r="112" spans="1:9" ht="162.75" customHeight="1">
      <c r="A112" s="723" t="s">
        <v>849</v>
      </c>
      <c r="B112" s="1141" t="s">
        <v>885</v>
      </c>
      <c r="C112" s="1141"/>
      <c r="D112" s="1141"/>
      <c r="E112" s="1141"/>
      <c r="F112" s="1141"/>
      <c r="G112" s="1141"/>
      <c r="H112" s="1141"/>
      <c r="I112" s="1141"/>
    </row>
    <row r="113" spans="1:9" ht="15.75">
      <c r="A113" s="723"/>
      <c r="B113" s="716"/>
      <c r="C113" s="716"/>
      <c r="D113" s="716"/>
      <c r="E113" s="716"/>
      <c r="F113" s="716"/>
      <c r="G113" s="716"/>
      <c r="H113" s="716"/>
      <c r="I113" s="716"/>
    </row>
    <row r="114" spans="1:9" ht="15.75">
      <c r="A114" s="723"/>
      <c r="B114" s="716"/>
      <c r="C114" s="716"/>
      <c r="D114" s="716"/>
      <c r="E114" s="716"/>
      <c r="F114" s="716"/>
      <c r="G114" s="716"/>
      <c r="H114" s="716"/>
      <c r="I114" s="716"/>
    </row>
    <row r="115" spans="1:9" ht="15.75">
      <c r="A115" s="1006" t="s">
        <v>837</v>
      </c>
      <c r="B115" s="1006"/>
      <c r="C115" s="1006"/>
      <c r="D115" s="1006"/>
      <c r="E115" s="1142" t="s">
        <v>837</v>
      </c>
      <c r="F115" s="1142"/>
      <c r="G115" s="1142"/>
      <c r="H115" s="1142"/>
      <c r="I115" s="1142"/>
    </row>
    <row r="116" spans="1:9" ht="51.75" customHeight="1">
      <c r="A116" s="1143" t="s">
        <v>838</v>
      </c>
      <c r="B116" s="1143"/>
      <c r="C116" s="1143"/>
      <c r="D116" s="1143"/>
      <c r="E116" s="1144" t="s">
        <v>839</v>
      </c>
      <c r="F116" s="1144"/>
      <c r="G116" s="1144"/>
      <c r="H116" s="1144"/>
      <c r="I116" s="1144"/>
    </row>
    <row r="117" spans="1:9" ht="15.75">
      <c r="A117" s="718" t="s">
        <v>376</v>
      </c>
      <c r="B117" s="718"/>
      <c r="C117" s="718"/>
      <c r="D117" s="718"/>
      <c r="E117" s="718"/>
      <c r="F117" s="718"/>
      <c r="G117" s="718"/>
      <c r="H117" s="718"/>
      <c r="I117" s="719" t="s">
        <v>886</v>
      </c>
    </row>
    <row r="118" spans="1:9" ht="15.75">
      <c r="A118" s="718"/>
      <c r="B118" s="718"/>
      <c r="C118" s="718"/>
      <c r="D118" s="718"/>
      <c r="E118" s="718"/>
      <c r="F118" s="718"/>
      <c r="G118" s="718"/>
      <c r="H118" s="718"/>
      <c r="I118" s="719"/>
    </row>
    <row r="119" spans="1:9" ht="15.75">
      <c r="A119" s="718"/>
      <c r="B119" s="718"/>
      <c r="C119" s="718"/>
      <c r="D119" s="718"/>
      <c r="E119" s="718"/>
      <c r="F119" s="718"/>
      <c r="G119" s="718"/>
      <c r="H119" s="718"/>
      <c r="I119" s="719"/>
    </row>
    <row r="120" spans="1:9" ht="49.5" customHeight="1">
      <c r="A120" s="723" t="s">
        <v>869</v>
      </c>
      <c r="B120" s="1141" t="s">
        <v>887</v>
      </c>
      <c r="C120" s="1141"/>
      <c r="D120" s="1141"/>
      <c r="E120" s="1141"/>
      <c r="F120" s="1141"/>
      <c r="G120" s="1141"/>
      <c r="H120" s="1141"/>
      <c r="I120" s="1141"/>
    </row>
    <row r="121" spans="1:9" ht="15.75">
      <c r="A121" s="723"/>
      <c r="B121" s="1141"/>
      <c r="C121" s="1141"/>
      <c r="D121" s="1141"/>
      <c r="E121" s="1141"/>
      <c r="F121" s="1141"/>
      <c r="G121" s="1141"/>
      <c r="H121" s="1141"/>
      <c r="I121" s="1141"/>
    </row>
    <row r="122" spans="1:9" ht="119.25" customHeight="1">
      <c r="A122" s="723" t="s">
        <v>888</v>
      </c>
      <c r="B122" s="1141" t="s">
        <v>889</v>
      </c>
      <c r="C122" s="1141"/>
      <c r="D122" s="1141"/>
      <c r="E122" s="1141"/>
      <c r="F122" s="1141"/>
      <c r="G122" s="1141"/>
      <c r="H122" s="1141"/>
      <c r="I122" s="1141"/>
    </row>
    <row r="123" spans="1:9" ht="15.75">
      <c r="A123" s="723"/>
      <c r="B123" s="1141"/>
      <c r="C123" s="1141"/>
      <c r="D123" s="1141"/>
      <c r="E123" s="1141"/>
      <c r="F123" s="1141"/>
      <c r="G123" s="1141"/>
      <c r="H123" s="1141"/>
      <c r="I123" s="1141"/>
    </row>
    <row r="124" spans="1:9" ht="45.75" customHeight="1">
      <c r="A124" s="723" t="s">
        <v>890</v>
      </c>
      <c r="B124" s="1141" t="s">
        <v>891</v>
      </c>
      <c r="C124" s="1141"/>
      <c r="D124" s="1141"/>
      <c r="E124" s="1141"/>
      <c r="F124" s="1141"/>
      <c r="G124" s="1141"/>
      <c r="H124" s="1141"/>
      <c r="I124" s="1141"/>
    </row>
    <row r="125" spans="1:9" ht="15.75">
      <c r="A125" s="723"/>
      <c r="B125" s="1141"/>
      <c r="C125" s="1141"/>
      <c r="D125" s="1141"/>
      <c r="E125" s="1141"/>
      <c r="F125" s="1141"/>
      <c r="G125" s="1141"/>
      <c r="H125" s="1141"/>
      <c r="I125" s="1141"/>
    </row>
    <row r="126" spans="1:9" ht="129.75" customHeight="1">
      <c r="A126" s="723" t="s">
        <v>892</v>
      </c>
      <c r="B126" s="1141" t="s">
        <v>893</v>
      </c>
      <c r="C126" s="1141"/>
      <c r="D126" s="1141"/>
      <c r="E126" s="1141"/>
      <c r="F126" s="1141"/>
      <c r="G126" s="1141"/>
      <c r="H126" s="1141"/>
      <c r="I126" s="1141"/>
    </row>
    <row r="127" spans="1:9" ht="15.75">
      <c r="A127" s="723"/>
      <c r="B127" s="1141"/>
      <c r="C127" s="1141"/>
      <c r="D127" s="1141"/>
      <c r="E127" s="1141"/>
      <c r="F127" s="1141"/>
      <c r="G127" s="1141"/>
      <c r="H127" s="1141"/>
      <c r="I127" s="1141"/>
    </row>
    <row r="128" spans="1:9" ht="69.75" customHeight="1">
      <c r="A128" s="723" t="s">
        <v>894</v>
      </c>
      <c r="B128" s="1141" t="s">
        <v>895</v>
      </c>
      <c r="C128" s="1141"/>
      <c r="D128" s="1141"/>
      <c r="E128" s="1141"/>
      <c r="F128" s="1141"/>
      <c r="G128" s="1141"/>
      <c r="H128" s="1141"/>
      <c r="I128" s="1141"/>
    </row>
    <row r="129" spans="1:9" ht="15.75">
      <c r="A129" s="723"/>
      <c r="B129" s="1141"/>
      <c r="C129" s="1141"/>
      <c r="D129" s="1141"/>
      <c r="E129" s="1141"/>
      <c r="F129" s="1141"/>
      <c r="G129" s="1141"/>
      <c r="H129" s="1141"/>
      <c r="I129" s="1141"/>
    </row>
    <row r="130" spans="1:9" ht="85.5" customHeight="1">
      <c r="A130" s="723" t="s">
        <v>896</v>
      </c>
      <c r="B130" s="1141" t="s">
        <v>897</v>
      </c>
      <c r="C130" s="1141"/>
      <c r="D130" s="1141"/>
      <c r="E130" s="1141"/>
      <c r="F130" s="1141"/>
      <c r="G130" s="1141"/>
      <c r="H130" s="1141"/>
      <c r="I130" s="1141"/>
    </row>
    <row r="131" spans="1:9" ht="15.75">
      <c r="A131" s="723"/>
      <c r="B131" s="716"/>
      <c r="C131" s="716"/>
      <c r="D131" s="716"/>
      <c r="E131" s="716"/>
      <c r="F131" s="716"/>
      <c r="G131" s="716"/>
      <c r="H131" s="716"/>
      <c r="I131" s="716"/>
    </row>
    <row r="132" spans="1:9" ht="15.75">
      <c r="A132" s="723"/>
      <c r="B132" s="716"/>
      <c r="C132" s="716"/>
      <c r="D132" s="716"/>
      <c r="E132" s="716"/>
      <c r="F132" s="716"/>
      <c r="G132" s="716"/>
      <c r="H132" s="716"/>
      <c r="I132" s="716"/>
    </row>
    <row r="133" spans="1:9" ht="15.75">
      <c r="A133" s="1006" t="s">
        <v>837</v>
      </c>
      <c r="B133" s="1006"/>
      <c r="C133" s="1006"/>
      <c r="D133" s="1006"/>
      <c r="E133" s="1142" t="s">
        <v>837</v>
      </c>
      <c r="F133" s="1142"/>
      <c r="G133" s="1142"/>
      <c r="H133" s="1142"/>
      <c r="I133" s="1142"/>
    </row>
    <row r="134" spans="1:9" ht="15.75">
      <c r="A134" s="1143" t="s">
        <v>838</v>
      </c>
      <c r="B134" s="1143"/>
      <c r="C134" s="1143"/>
      <c r="D134" s="1143"/>
      <c r="E134" s="1144" t="s">
        <v>839</v>
      </c>
      <c r="F134" s="1144"/>
      <c r="G134" s="1144"/>
      <c r="H134" s="1144"/>
      <c r="I134" s="1144"/>
    </row>
    <row r="135" spans="1:9" ht="15.75">
      <c r="A135" s="718" t="s">
        <v>376</v>
      </c>
      <c r="B135" s="718"/>
      <c r="C135" s="718"/>
      <c r="D135" s="718"/>
      <c r="E135" s="718"/>
      <c r="F135" s="718"/>
      <c r="G135" s="718"/>
      <c r="H135" s="718"/>
      <c r="I135" s="719" t="s">
        <v>898</v>
      </c>
    </row>
    <row r="136" spans="1:9" ht="15.75">
      <c r="A136" s="718"/>
      <c r="B136" s="718"/>
      <c r="C136" s="718"/>
      <c r="D136" s="718"/>
      <c r="E136" s="718"/>
      <c r="F136" s="718"/>
      <c r="G136" s="718"/>
      <c r="H136" s="718"/>
      <c r="I136" s="719"/>
    </row>
    <row r="137" spans="1:9" ht="15.75">
      <c r="A137" s="723" t="s">
        <v>899</v>
      </c>
      <c r="B137" s="1141" t="s">
        <v>900</v>
      </c>
      <c r="C137" s="1141"/>
      <c r="D137" s="1141"/>
      <c r="E137" s="1141"/>
      <c r="F137" s="1141"/>
      <c r="G137" s="1141"/>
      <c r="H137" s="1141"/>
      <c r="I137" s="1141"/>
    </row>
    <row r="138" spans="1:9" ht="15.75">
      <c r="A138" s="723"/>
      <c r="B138" s="127"/>
      <c r="C138" s="127"/>
      <c r="D138" s="127"/>
      <c r="E138" s="127"/>
      <c r="F138" s="127"/>
      <c r="G138" s="127"/>
      <c r="H138" s="127"/>
      <c r="I138" s="127"/>
    </row>
    <row r="139" spans="1:9" ht="56.25" customHeight="1">
      <c r="A139" s="723" t="s">
        <v>901</v>
      </c>
      <c r="B139" s="1141" t="s">
        <v>902</v>
      </c>
      <c r="C139" s="1141"/>
      <c r="D139" s="1141"/>
      <c r="E139" s="1141"/>
      <c r="F139" s="1141"/>
      <c r="G139" s="1141"/>
      <c r="H139" s="1141"/>
      <c r="I139" s="1141"/>
    </row>
    <row r="140" spans="1:9" ht="15.75">
      <c r="A140" s="721"/>
      <c r="B140" s="127"/>
      <c r="C140" s="127"/>
      <c r="D140" s="127"/>
      <c r="E140" s="127"/>
      <c r="F140" s="127"/>
      <c r="G140" s="127"/>
      <c r="H140" s="127"/>
      <c r="I140" s="127"/>
    </row>
    <row r="141" spans="1:9" ht="16.5">
      <c r="A141" s="1145" t="s">
        <v>903</v>
      </c>
      <c r="B141" s="1145"/>
      <c r="C141" s="1145"/>
      <c r="D141" s="1145"/>
      <c r="E141" s="1145"/>
      <c r="F141" s="1145"/>
      <c r="G141" s="1145"/>
      <c r="H141" s="1145"/>
      <c r="I141" s="1145"/>
    </row>
    <row r="142" spans="1:9" ht="15.75">
      <c r="A142" s="721"/>
      <c r="B142" s="127"/>
      <c r="C142" s="127"/>
      <c r="D142" s="127"/>
      <c r="E142" s="127"/>
      <c r="F142" s="127"/>
      <c r="G142" s="127"/>
      <c r="H142" s="127"/>
      <c r="I142" s="127"/>
    </row>
    <row r="143" spans="1:9" ht="39.75" customHeight="1">
      <c r="A143" s="1141" t="s">
        <v>904</v>
      </c>
      <c r="B143" s="1141"/>
      <c r="C143" s="1141"/>
      <c r="D143" s="1141"/>
      <c r="E143" s="1141"/>
      <c r="F143" s="1141"/>
      <c r="G143" s="1141"/>
      <c r="H143" s="1141"/>
      <c r="I143" s="1141"/>
    </row>
    <row r="144" spans="1:9" ht="16.5">
      <c r="A144" s="722"/>
      <c r="B144" s="127"/>
      <c r="C144" s="127"/>
      <c r="D144" s="127"/>
      <c r="E144" s="127"/>
      <c r="F144" s="127"/>
      <c r="G144" s="127"/>
      <c r="H144" s="127"/>
      <c r="I144" s="127"/>
    </row>
    <row r="145" spans="1:9" ht="16.5">
      <c r="A145" s="1145" t="s">
        <v>905</v>
      </c>
      <c r="B145" s="1145"/>
      <c r="C145" s="1145"/>
      <c r="D145" s="1145"/>
      <c r="E145" s="1145"/>
      <c r="F145" s="1145"/>
      <c r="G145" s="1145"/>
      <c r="H145" s="1145"/>
      <c r="I145" s="1145"/>
    </row>
    <row r="146" spans="1:9" ht="15.75">
      <c r="A146" s="721"/>
      <c r="B146" s="127"/>
      <c r="C146" s="127"/>
      <c r="D146" s="127"/>
      <c r="E146" s="127"/>
      <c r="F146" s="127"/>
      <c r="G146" s="127"/>
      <c r="H146" s="127"/>
      <c r="I146" s="127"/>
    </row>
    <row r="147" spans="1:9" ht="65.25" customHeight="1">
      <c r="A147" s="723" t="s">
        <v>844</v>
      </c>
      <c r="B147" s="1141" t="s">
        <v>906</v>
      </c>
      <c r="C147" s="1141"/>
      <c r="D147" s="1141"/>
      <c r="E147" s="1141"/>
      <c r="F147" s="1141"/>
      <c r="G147" s="1141"/>
      <c r="H147" s="1141"/>
      <c r="I147" s="1141"/>
    </row>
    <row r="148" spans="1:9" ht="15.75">
      <c r="A148" s="103"/>
      <c r="B148" s="127"/>
      <c r="C148" s="127"/>
      <c r="D148" s="127"/>
      <c r="E148" s="127"/>
      <c r="F148" s="127"/>
      <c r="G148" s="127"/>
      <c r="H148" s="127"/>
      <c r="I148" s="127"/>
    </row>
    <row r="149" spans="1:9" ht="23.25" customHeight="1">
      <c r="A149" s="723" t="s">
        <v>849</v>
      </c>
      <c r="B149" s="1141" t="s">
        <v>907</v>
      </c>
      <c r="C149" s="1141"/>
      <c r="D149" s="1141"/>
      <c r="E149" s="1141"/>
      <c r="F149" s="1141"/>
      <c r="G149" s="1141"/>
      <c r="H149" s="1141"/>
      <c r="I149" s="1141"/>
    </row>
    <row r="150" spans="1:9" ht="15.75">
      <c r="A150" s="103"/>
      <c r="B150" s="127"/>
      <c r="C150" s="127"/>
      <c r="D150" s="127"/>
      <c r="E150" s="127"/>
      <c r="F150" s="127"/>
      <c r="G150" s="127"/>
      <c r="H150" s="127"/>
      <c r="I150" s="127"/>
    </row>
    <row r="151" spans="1:9" ht="36" customHeight="1">
      <c r="A151" s="723" t="s">
        <v>869</v>
      </c>
      <c r="B151" s="1141" t="s">
        <v>908</v>
      </c>
      <c r="C151" s="1141"/>
      <c r="D151" s="1141"/>
      <c r="E151" s="1141"/>
      <c r="F151" s="1141"/>
      <c r="G151" s="1141"/>
      <c r="H151" s="1141"/>
      <c r="I151" s="1141"/>
    </row>
    <row r="152" spans="1:9" ht="15.75">
      <c r="A152" s="723"/>
      <c r="B152" s="127"/>
      <c r="C152" s="127"/>
      <c r="D152" s="127"/>
      <c r="E152" s="127"/>
      <c r="F152" s="127"/>
      <c r="G152" s="127"/>
      <c r="H152" s="127"/>
      <c r="I152" s="127"/>
    </row>
    <row r="153" spans="1:9" ht="37.5" customHeight="1">
      <c r="A153" s="723" t="s">
        <v>888</v>
      </c>
      <c r="B153" s="1141" t="s">
        <v>909</v>
      </c>
      <c r="C153" s="1141"/>
      <c r="D153" s="1141"/>
      <c r="E153" s="1141"/>
      <c r="F153" s="1141"/>
      <c r="G153" s="1141"/>
      <c r="H153" s="1141"/>
      <c r="I153" s="1141"/>
    </row>
    <row r="154" spans="1:9" ht="15.75">
      <c r="A154" s="723"/>
      <c r="B154" s="127"/>
      <c r="C154" s="127"/>
      <c r="D154" s="127"/>
      <c r="E154" s="127"/>
      <c r="F154" s="127"/>
      <c r="G154" s="127"/>
      <c r="H154" s="127"/>
      <c r="I154" s="127"/>
    </row>
    <row r="155" spans="1:9" ht="84.75" customHeight="1">
      <c r="A155" s="723" t="s">
        <v>890</v>
      </c>
      <c r="B155" s="1141" t="s">
        <v>910</v>
      </c>
      <c r="C155" s="1141"/>
      <c r="D155" s="1141"/>
      <c r="E155" s="1141"/>
      <c r="F155" s="1141"/>
      <c r="G155" s="1141"/>
      <c r="H155" s="1141"/>
      <c r="I155" s="1141"/>
    </row>
    <row r="156" spans="1:9" ht="15.75">
      <c r="A156" s="723"/>
      <c r="B156" s="127"/>
      <c r="C156" s="127"/>
      <c r="D156" s="127"/>
      <c r="E156" s="127"/>
      <c r="F156" s="127"/>
      <c r="G156" s="127"/>
      <c r="H156" s="127"/>
      <c r="I156" s="127"/>
    </row>
    <row r="157" spans="1:9" ht="50.25" customHeight="1">
      <c r="A157" s="723" t="s">
        <v>911</v>
      </c>
      <c r="B157" s="1141" t="s">
        <v>912</v>
      </c>
      <c r="C157" s="1141"/>
      <c r="D157" s="1141"/>
      <c r="E157" s="1141"/>
      <c r="F157" s="1141"/>
      <c r="G157" s="1141"/>
      <c r="H157" s="1141"/>
      <c r="I157" s="1141"/>
    </row>
    <row r="158" spans="1:9" ht="15.75">
      <c r="A158" s="723"/>
      <c r="B158" s="716"/>
      <c r="C158" s="716"/>
      <c r="D158" s="716"/>
      <c r="E158" s="716"/>
      <c r="F158" s="716"/>
      <c r="G158" s="716"/>
      <c r="H158" s="716"/>
      <c r="I158" s="716"/>
    </row>
    <row r="159" spans="1:9" ht="15.75">
      <c r="A159" s="723"/>
      <c r="B159" s="716"/>
      <c r="C159" s="716"/>
      <c r="D159" s="716"/>
      <c r="E159" s="716"/>
      <c r="F159" s="716"/>
      <c r="G159" s="716"/>
      <c r="H159" s="716"/>
      <c r="I159" s="716"/>
    </row>
    <row r="160" spans="1:9" ht="15.75">
      <c r="A160" s="1006" t="s">
        <v>837</v>
      </c>
      <c r="B160" s="1006"/>
      <c r="C160" s="1006"/>
      <c r="D160" s="1006"/>
      <c r="E160" s="1142" t="s">
        <v>837</v>
      </c>
      <c r="F160" s="1142"/>
      <c r="G160" s="1142"/>
      <c r="H160" s="1142"/>
      <c r="I160" s="1142"/>
    </row>
    <row r="161" spans="1:9" ht="15.75">
      <c r="A161" s="1143" t="s">
        <v>838</v>
      </c>
      <c r="B161" s="1143"/>
      <c r="C161" s="1143"/>
      <c r="D161" s="1143"/>
      <c r="E161" s="1144" t="s">
        <v>839</v>
      </c>
      <c r="F161" s="1144"/>
      <c r="G161" s="1144"/>
      <c r="H161" s="1144"/>
      <c r="I161" s="1144"/>
    </row>
    <row r="162" spans="1:9" ht="15.75">
      <c r="A162" s="718" t="s">
        <v>376</v>
      </c>
      <c r="B162" s="718"/>
      <c r="C162" s="718"/>
      <c r="D162" s="718"/>
      <c r="E162" s="718"/>
      <c r="F162" s="718"/>
      <c r="G162" s="718"/>
      <c r="H162" s="718"/>
      <c r="I162" s="719" t="s">
        <v>913</v>
      </c>
    </row>
    <row r="163" spans="1:9" ht="15.75">
      <c r="A163" s="718"/>
      <c r="B163" s="718"/>
      <c r="C163" s="718"/>
      <c r="D163" s="718"/>
      <c r="E163" s="718"/>
      <c r="F163" s="718"/>
      <c r="G163" s="718"/>
      <c r="H163" s="718"/>
      <c r="I163" s="719"/>
    </row>
    <row r="164" spans="1:9" ht="51.75" customHeight="1">
      <c r="A164" s="723" t="s">
        <v>892</v>
      </c>
      <c r="B164" s="1141" t="s">
        <v>914</v>
      </c>
      <c r="C164" s="1141"/>
      <c r="D164" s="1141"/>
      <c r="E164" s="1141"/>
      <c r="F164" s="1141"/>
      <c r="G164" s="1141"/>
      <c r="H164" s="1141"/>
      <c r="I164" s="1141"/>
    </row>
    <row r="165" spans="1:9" ht="15.75">
      <c r="A165" s="721"/>
      <c r="B165" s="127"/>
      <c r="C165" s="127"/>
      <c r="D165" s="127"/>
      <c r="E165" s="127"/>
      <c r="F165" s="127"/>
      <c r="G165" s="127"/>
      <c r="H165" s="127"/>
      <c r="I165" s="127"/>
    </row>
    <row r="166" spans="1:9" ht="15.75">
      <c r="A166" s="127"/>
      <c r="B166" s="713"/>
      <c r="C166" s="127"/>
      <c r="D166" s="127"/>
      <c r="E166" s="127"/>
      <c r="F166" s="713"/>
      <c r="G166" s="127"/>
      <c r="H166" s="127"/>
      <c r="I166" s="127"/>
    </row>
    <row r="167" spans="1:9" ht="31.5">
      <c r="A167" s="127"/>
      <c r="B167" s="725" t="s">
        <v>915</v>
      </c>
      <c r="C167" s="725"/>
      <c r="D167" s="725"/>
      <c r="E167" s="725"/>
      <c r="F167" s="725" t="s">
        <v>915</v>
      </c>
      <c r="G167" s="725"/>
      <c r="H167" s="725"/>
      <c r="I167" s="725"/>
    </row>
    <row r="168" spans="1:9" ht="16.5">
      <c r="A168" s="127"/>
      <c r="B168" s="1138" t="s">
        <v>838</v>
      </c>
      <c r="C168" s="1138"/>
      <c r="D168" s="1138"/>
      <c r="E168" s="1138"/>
      <c r="F168" s="1138" t="s">
        <v>839</v>
      </c>
      <c r="G168" s="1138"/>
      <c r="H168" s="1138"/>
      <c r="I168" s="1138"/>
    </row>
    <row r="169" spans="1:9" ht="16.5">
      <c r="A169" s="127"/>
      <c r="B169" s="726"/>
      <c r="C169" s="721"/>
      <c r="D169" s="721"/>
      <c r="E169" s="721"/>
      <c r="F169" s="727"/>
      <c r="G169" s="727"/>
      <c r="H169" s="727"/>
      <c r="I169" s="727"/>
    </row>
    <row r="170" spans="1:9" ht="15.75">
      <c r="A170" s="127"/>
      <c r="B170" s="1006" t="s">
        <v>916</v>
      </c>
      <c r="C170" s="1006"/>
      <c r="D170" s="1006"/>
      <c r="E170" s="1006"/>
      <c r="F170" s="1006" t="s">
        <v>916</v>
      </c>
      <c r="G170" s="1006"/>
      <c r="H170" s="1006"/>
      <c r="I170" s="1006"/>
    </row>
    <row r="171" spans="1:9" ht="15.75">
      <c r="A171" s="127"/>
      <c r="B171" s="713"/>
      <c r="C171" s="721"/>
      <c r="D171" s="721"/>
      <c r="E171" s="721"/>
      <c r="F171" s="713"/>
      <c r="G171" s="721"/>
      <c r="H171" s="721"/>
      <c r="I171" s="721"/>
    </row>
    <row r="172" spans="1:9" ht="15.75">
      <c r="A172" s="127"/>
      <c r="B172" s="713"/>
      <c r="C172" s="721"/>
      <c r="D172" s="721"/>
      <c r="E172" s="721"/>
      <c r="F172" s="713"/>
      <c r="G172" s="721"/>
      <c r="H172" s="721"/>
      <c r="I172" s="721"/>
    </row>
    <row r="173" spans="1:9" ht="15.75">
      <c r="A173" s="127"/>
      <c r="B173" s="718" t="s">
        <v>917</v>
      </c>
      <c r="C173" s="728"/>
      <c r="D173" s="718"/>
      <c r="E173" s="718"/>
      <c r="F173" s="1139" t="e">
        <f>"Name : "&amp; '[22]Names of Bidder'!D28</f>
        <v>#REF!</v>
      </c>
      <c r="G173" s="1140"/>
      <c r="H173" s="1140"/>
      <c r="I173" s="1140"/>
    </row>
    <row r="174" spans="1:9" ht="15.75">
      <c r="A174" s="127"/>
      <c r="B174" s="718" t="s">
        <v>6</v>
      </c>
      <c r="C174" s="728"/>
      <c r="D174" s="718"/>
      <c r="E174" s="718"/>
      <c r="F174" s="1139" t="e">
        <f>"Designation : " &amp; '[22]Names of Bidder'!D29</f>
        <v>#REF!</v>
      </c>
      <c r="G174" s="1140"/>
      <c r="H174" s="1140"/>
      <c r="I174" s="1140"/>
    </row>
    <row r="175" spans="1:9" ht="15.75">
      <c r="A175" s="127"/>
      <c r="B175" s="725"/>
      <c r="C175" s="721"/>
      <c r="D175" s="721"/>
      <c r="E175" s="721"/>
      <c r="F175" s="725"/>
      <c r="G175" s="721"/>
      <c r="H175" s="721"/>
      <c r="I175" s="721"/>
    </row>
    <row r="176" spans="1:9" ht="15.75">
      <c r="A176" s="127"/>
      <c r="B176" s="1006" t="s">
        <v>918</v>
      </c>
      <c r="C176" s="1006"/>
      <c r="D176" s="1006"/>
      <c r="E176" s="1006"/>
      <c r="F176" s="1006" t="s">
        <v>918</v>
      </c>
      <c r="G176" s="1006"/>
      <c r="H176" s="1006"/>
      <c r="I176" s="1006"/>
    </row>
    <row r="177" spans="1:9" ht="15.75">
      <c r="A177" s="127"/>
      <c r="B177" s="718" t="s">
        <v>917</v>
      </c>
      <c r="C177" s="718"/>
      <c r="D177" s="718"/>
      <c r="E177" s="718"/>
      <c r="F177" s="718" t="s">
        <v>917</v>
      </c>
      <c r="G177" s="725"/>
      <c r="H177" s="725"/>
      <c r="I177" s="725"/>
    </row>
    <row r="178" spans="1:9" ht="15.75">
      <c r="A178" s="127"/>
      <c r="B178" s="718" t="s">
        <v>6</v>
      </c>
      <c r="C178" s="718"/>
      <c r="D178" s="718"/>
      <c r="E178" s="718"/>
      <c r="F178" s="718" t="s">
        <v>6</v>
      </c>
      <c r="G178" s="127"/>
      <c r="H178" s="127"/>
      <c r="I178" s="127"/>
    </row>
    <row r="179" spans="1:9" ht="15.75">
      <c r="A179" s="127"/>
      <c r="B179" s="127"/>
      <c r="C179" s="127"/>
      <c r="D179" s="127"/>
      <c r="E179" s="127"/>
      <c r="F179" s="127"/>
      <c r="G179" s="127"/>
      <c r="H179" s="127"/>
      <c r="I179" s="127"/>
    </row>
    <row r="180" spans="1:9" ht="15.75">
      <c r="A180" s="127"/>
      <c r="B180" s="1006" t="s">
        <v>918</v>
      </c>
      <c r="C180" s="1006"/>
      <c r="D180" s="1006"/>
      <c r="E180" s="1006"/>
      <c r="F180" s="1006" t="s">
        <v>918</v>
      </c>
      <c r="G180" s="1006"/>
      <c r="H180" s="1006"/>
      <c r="I180" s="1006"/>
    </row>
    <row r="181" spans="1:9" ht="15.75">
      <c r="A181" s="127"/>
      <c r="B181" s="718" t="s">
        <v>917</v>
      </c>
      <c r="C181" s="718"/>
      <c r="D181" s="718"/>
      <c r="E181" s="718"/>
      <c r="F181" s="718" t="s">
        <v>917</v>
      </c>
      <c r="G181" s="725"/>
      <c r="H181" s="725"/>
      <c r="I181" s="725"/>
    </row>
    <row r="182" spans="1:9" ht="15.75">
      <c r="A182" s="127"/>
      <c r="B182" s="718" t="s">
        <v>6</v>
      </c>
      <c r="C182" s="718"/>
      <c r="D182" s="718"/>
      <c r="E182" s="718"/>
      <c r="F182" s="718" t="s">
        <v>6</v>
      </c>
      <c r="G182" s="127"/>
      <c r="H182" s="127"/>
      <c r="I182" s="127"/>
    </row>
    <row r="183" spans="1:9" ht="15.75">
      <c r="A183" s="127"/>
      <c r="B183" s="718"/>
      <c r="C183" s="718"/>
      <c r="D183" s="718"/>
      <c r="E183" s="718"/>
      <c r="F183" s="718"/>
      <c r="G183" s="127"/>
      <c r="H183" s="127"/>
      <c r="I183" s="127"/>
    </row>
    <row r="184" spans="1:9" ht="15.75">
      <c r="A184" s="127"/>
      <c r="B184" s="718"/>
      <c r="C184" s="718"/>
      <c r="D184" s="718"/>
      <c r="E184" s="718"/>
      <c r="F184" s="718"/>
      <c r="G184" s="127"/>
      <c r="H184" s="127"/>
      <c r="I184" s="127"/>
    </row>
    <row r="185" spans="1:9" ht="15.75">
      <c r="A185" s="127"/>
      <c r="B185" s="718"/>
      <c r="C185" s="718"/>
      <c r="D185" s="718"/>
      <c r="E185" s="718"/>
      <c r="F185" s="718"/>
      <c r="G185" s="127"/>
      <c r="H185" s="127"/>
      <c r="I185" s="127"/>
    </row>
    <row r="186" spans="1:9" ht="15.75">
      <c r="A186" s="127"/>
      <c r="B186" s="718"/>
      <c r="C186" s="718"/>
      <c r="D186" s="718"/>
      <c r="E186" s="718"/>
      <c r="F186" s="718"/>
      <c r="G186" s="127"/>
      <c r="H186" s="127"/>
      <c r="I186" s="127"/>
    </row>
    <row r="187" spans="1:9" ht="15.75">
      <c r="A187" s="127"/>
      <c r="B187" s="718"/>
      <c r="C187" s="718"/>
      <c r="D187" s="718"/>
      <c r="E187" s="718"/>
      <c r="F187" s="718"/>
      <c r="G187" s="127"/>
      <c r="H187" s="127"/>
      <c r="I187" s="127"/>
    </row>
    <row r="188" spans="1:9" ht="15.75">
      <c r="A188" s="127"/>
      <c r="B188" s="718"/>
      <c r="C188" s="718"/>
      <c r="D188" s="718"/>
      <c r="E188" s="718"/>
      <c r="F188" s="718"/>
      <c r="G188" s="127"/>
      <c r="H188" s="127"/>
      <c r="I188" s="127"/>
    </row>
    <row r="189" spans="1:9" ht="15.75">
      <c r="A189" s="127"/>
      <c r="B189" s="718"/>
      <c r="C189" s="718"/>
      <c r="D189" s="718"/>
      <c r="E189" s="718"/>
      <c r="F189" s="718"/>
      <c r="G189" s="127"/>
      <c r="H189" s="127"/>
      <c r="I189" s="127"/>
    </row>
    <row r="190" spans="1:9" ht="15.75">
      <c r="A190" s="127"/>
      <c r="B190" s="718"/>
      <c r="C190" s="718"/>
      <c r="D190" s="718"/>
      <c r="E190" s="718"/>
      <c r="F190" s="718"/>
      <c r="G190" s="127"/>
      <c r="H190" s="127"/>
      <c r="I190" s="127"/>
    </row>
    <row r="191" spans="1:9" ht="15.75">
      <c r="A191" s="127"/>
      <c r="B191" s="718"/>
      <c r="C191" s="718"/>
      <c r="D191" s="718"/>
      <c r="E191" s="718"/>
      <c r="F191" s="718"/>
      <c r="G191" s="127"/>
      <c r="H191" s="127"/>
      <c r="I191" s="127"/>
    </row>
    <row r="192" spans="1:9" ht="15.75">
      <c r="A192" s="127"/>
      <c r="B192" s="718"/>
      <c r="C192" s="718"/>
      <c r="D192" s="718"/>
      <c r="E192" s="718"/>
      <c r="F192" s="718"/>
      <c r="G192" s="127"/>
      <c r="H192" s="127"/>
      <c r="I192" s="127"/>
    </row>
    <row r="193" spans="1:9" ht="15.75">
      <c r="A193" s="127"/>
      <c r="B193" s="718"/>
      <c r="C193" s="718"/>
      <c r="D193" s="718"/>
      <c r="E193" s="718"/>
      <c r="F193" s="718"/>
      <c r="G193" s="127"/>
      <c r="H193" s="127"/>
      <c r="I193" s="127"/>
    </row>
    <row r="194" spans="1:9" ht="15.75">
      <c r="A194" s="127"/>
      <c r="B194" s="718"/>
      <c r="C194" s="718"/>
      <c r="D194" s="718"/>
      <c r="E194" s="718"/>
      <c r="F194" s="718"/>
      <c r="G194" s="127"/>
      <c r="H194" s="127"/>
      <c r="I194" s="127"/>
    </row>
    <row r="195" spans="1:9" ht="15.75">
      <c r="A195" s="127"/>
      <c r="B195" s="718"/>
      <c r="C195" s="718"/>
      <c r="D195" s="718"/>
      <c r="E195" s="718"/>
      <c r="F195" s="718"/>
      <c r="G195" s="127"/>
      <c r="H195" s="127"/>
      <c r="I195" s="127"/>
    </row>
    <row r="196" spans="1:9" ht="15.75">
      <c r="A196" s="729"/>
      <c r="B196" s="729"/>
      <c r="C196" s="729"/>
      <c r="D196" s="729"/>
      <c r="E196" s="729"/>
      <c r="F196" s="729"/>
      <c r="G196" s="729"/>
      <c r="H196" s="729"/>
      <c r="I196" s="729"/>
    </row>
    <row r="197" spans="1:9" ht="15.75">
      <c r="A197" s="718" t="s">
        <v>376</v>
      </c>
      <c r="B197" s="718"/>
      <c r="C197" s="718"/>
      <c r="D197" s="718"/>
      <c r="E197" s="718"/>
      <c r="F197" s="718"/>
      <c r="G197" s="718"/>
      <c r="H197" s="718"/>
      <c r="I197" s="719" t="s">
        <v>919</v>
      </c>
    </row>
  </sheetData>
  <mergeCells count="118">
    <mergeCell ref="A1:I1"/>
    <mergeCell ref="B2:I2"/>
    <mergeCell ref="B3:I3"/>
    <mergeCell ref="B4:I4"/>
    <mergeCell ref="B5:I5"/>
    <mergeCell ref="B6:I6"/>
    <mergeCell ref="A17:I17"/>
    <mergeCell ref="A18:I18"/>
    <mergeCell ref="A19:I19"/>
    <mergeCell ref="A20:I20"/>
    <mergeCell ref="A21:I21"/>
    <mergeCell ref="A22:I22"/>
    <mergeCell ref="A11:I11"/>
    <mergeCell ref="A12:I12"/>
    <mergeCell ref="A13:I13"/>
    <mergeCell ref="A14:I14"/>
    <mergeCell ref="A15:I15"/>
    <mergeCell ref="A16:I16"/>
    <mergeCell ref="A30:I30"/>
    <mergeCell ref="A32:I32"/>
    <mergeCell ref="A34:I34"/>
    <mergeCell ref="A36:I36"/>
    <mergeCell ref="B38:I38"/>
    <mergeCell ref="C40:I40"/>
    <mergeCell ref="A23:I23"/>
    <mergeCell ref="A24:I24"/>
    <mergeCell ref="A25:I25"/>
    <mergeCell ref="A27:D27"/>
    <mergeCell ref="E27:I27"/>
    <mergeCell ref="A28:D28"/>
    <mergeCell ref="E28:I28"/>
    <mergeCell ref="A53:D53"/>
    <mergeCell ref="E53:I53"/>
    <mergeCell ref="C55:I55"/>
    <mergeCell ref="C57:I57"/>
    <mergeCell ref="C59:I59"/>
    <mergeCell ref="C61:I61"/>
    <mergeCell ref="C42:I42"/>
    <mergeCell ref="C44:I44"/>
    <mergeCell ref="B46:I46"/>
    <mergeCell ref="A48:I48"/>
    <mergeCell ref="B50:I50"/>
    <mergeCell ref="A52:D52"/>
    <mergeCell ref="E52:I52"/>
    <mergeCell ref="A73:I73"/>
    <mergeCell ref="B75:I75"/>
    <mergeCell ref="B77:I77"/>
    <mergeCell ref="B79:I79"/>
    <mergeCell ref="A81:I81"/>
    <mergeCell ref="B83:I83"/>
    <mergeCell ref="C63:I63"/>
    <mergeCell ref="C65:I65"/>
    <mergeCell ref="B67:I67"/>
    <mergeCell ref="A69:D69"/>
    <mergeCell ref="E69:I69"/>
    <mergeCell ref="A70:D70"/>
    <mergeCell ref="E70:I70"/>
    <mergeCell ref="B96:I96"/>
    <mergeCell ref="A98:I98"/>
    <mergeCell ref="B100:I100"/>
    <mergeCell ref="B102:I102"/>
    <mergeCell ref="A104:I104"/>
    <mergeCell ref="A106:I106"/>
    <mergeCell ref="B85:I85"/>
    <mergeCell ref="A87:I87"/>
    <mergeCell ref="B89:I89"/>
    <mergeCell ref="A92:D92"/>
    <mergeCell ref="E92:I92"/>
    <mergeCell ref="A93:D93"/>
    <mergeCell ref="E93:I93"/>
    <mergeCell ref="B120:I120"/>
    <mergeCell ref="B121:I121"/>
    <mergeCell ref="B122:I122"/>
    <mergeCell ref="B123:I123"/>
    <mergeCell ref="B124:I124"/>
    <mergeCell ref="B125:I125"/>
    <mergeCell ref="A108:I108"/>
    <mergeCell ref="B110:I110"/>
    <mergeCell ref="B112:I112"/>
    <mergeCell ref="A115:D115"/>
    <mergeCell ref="E115:I115"/>
    <mergeCell ref="A116:D116"/>
    <mergeCell ref="E116:I116"/>
    <mergeCell ref="A134:D134"/>
    <mergeCell ref="E134:I134"/>
    <mergeCell ref="B137:I137"/>
    <mergeCell ref="B139:I139"/>
    <mergeCell ref="A141:I141"/>
    <mergeCell ref="A143:I143"/>
    <mergeCell ref="B126:I126"/>
    <mergeCell ref="B127:I127"/>
    <mergeCell ref="B128:I128"/>
    <mergeCell ref="B129:I129"/>
    <mergeCell ref="B130:I130"/>
    <mergeCell ref="A133:D133"/>
    <mergeCell ref="E133:I133"/>
    <mergeCell ref="B157:I157"/>
    <mergeCell ref="A160:D160"/>
    <mergeCell ref="E160:I160"/>
    <mergeCell ref="A161:D161"/>
    <mergeCell ref="E161:I161"/>
    <mergeCell ref="B164:I164"/>
    <mergeCell ref="A145:I145"/>
    <mergeCell ref="B147:I147"/>
    <mergeCell ref="B149:I149"/>
    <mergeCell ref="B151:I151"/>
    <mergeCell ref="B153:I153"/>
    <mergeCell ref="B155:I155"/>
    <mergeCell ref="B176:E176"/>
    <mergeCell ref="F176:I176"/>
    <mergeCell ref="B180:E180"/>
    <mergeCell ref="F180:I180"/>
    <mergeCell ref="B168:E168"/>
    <mergeCell ref="F168:I168"/>
    <mergeCell ref="B170:E170"/>
    <mergeCell ref="F170:I170"/>
    <mergeCell ref="F173:I173"/>
    <mergeCell ref="F174:I17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41" t="str">
        <f>'Attach 3(JV)'!A1</f>
        <v>Specification No. :WR2/NT/W-CIVIL/DOM/G01/26/02747</v>
      </c>
      <c r="B1" s="841"/>
      <c r="C1" s="841"/>
      <c r="D1" s="841"/>
      <c r="E1" s="264"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40.5" customHeight="1">
      <c r="A3" s="1073" t="str">
        <f>Basic!B2</f>
        <v>Landscaping and Horticulture development at 765/400/220KV Navsari New GIS Substation</v>
      </c>
      <c r="B3" s="1074"/>
      <c r="C3" s="1074"/>
      <c r="D3" s="1074"/>
      <c r="E3" s="1074"/>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180" t="s">
        <v>796</v>
      </c>
      <c r="B5" s="1180"/>
      <c r="C5" s="1180"/>
      <c r="D5" s="1180"/>
      <c r="E5" s="1180"/>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780" t="str">
        <f>'Attach 3(JV)'!A7</f>
        <v>Bidder’s Name and Address  :</v>
      </c>
      <c r="B8" s="780"/>
      <c r="C8" s="780"/>
      <c r="D8" s="780"/>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07" t="str">
        <f>'Attach 3(JV)'!A8</f>
        <v/>
      </c>
      <c r="B9" s="1007"/>
      <c r="C9" s="376"/>
      <c r="D9" s="376"/>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323</v>
      </c>
      <c r="B10" s="1181">
        <f>'Attach 3(JV)'!B9:D9</f>
        <v>0</v>
      </c>
      <c r="C10" s="1181"/>
      <c r="D10" s="1181"/>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325</v>
      </c>
      <c r="B11" s="777">
        <f>'Attach 3(JV)'!B10:D10</f>
        <v>0</v>
      </c>
      <c r="C11" s="777"/>
      <c r="D11" s="777"/>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777">
        <f>'Attach 3(JV)'!B11:D11</f>
        <v>0</v>
      </c>
      <c r="C12" s="777"/>
      <c r="D12" s="777"/>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777">
        <f>'Attach 3(JV)'!B12</f>
        <v>0</v>
      </c>
      <c r="C13" s="777"/>
      <c r="D13" s="777"/>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777"/>
      <c r="C14" s="777"/>
      <c r="D14" s="777"/>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318</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370</v>
      </c>
      <c r="B16" s="864" t="s">
        <v>371</v>
      </c>
      <c r="C16" s="864"/>
      <c r="D16" s="864"/>
      <c r="E16" s="864"/>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182" t="s">
        <v>390</v>
      </c>
      <c r="C17" s="1182"/>
      <c r="D17" s="1182"/>
      <c r="E17" s="118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21" t="s">
        <v>372</v>
      </c>
      <c r="C18" s="222"/>
      <c r="D18" s="223"/>
      <c r="E18" s="104"/>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24"/>
      <c r="B19" s="221" t="s">
        <v>373</v>
      </c>
      <c r="C19" s="222"/>
      <c r="D19" s="223"/>
      <c r="E19" s="104"/>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186"/>
      <c r="B20" s="1187"/>
      <c r="C20" s="1187"/>
      <c r="D20" s="1187"/>
      <c r="E20" s="1187"/>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188"/>
      <c r="C21" s="1188"/>
      <c r="D21" s="1188"/>
      <c r="E21" s="1188"/>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370</v>
      </c>
      <c r="B22" s="864" t="s">
        <v>111</v>
      </c>
      <c r="C22" s="864"/>
      <c r="D22" s="864"/>
      <c r="E22" s="864"/>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135</v>
      </c>
      <c r="B23" s="839" t="s">
        <v>112</v>
      </c>
      <c r="C23" s="839"/>
      <c r="D23" s="839"/>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136</v>
      </c>
      <c r="B24" s="1161" t="s">
        <v>113</v>
      </c>
      <c r="C24" s="1161"/>
      <c r="D24" s="1161"/>
      <c r="E24" s="98"/>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161" t="s">
        <v>114</v>
      </c>
      <c r="C25" s="1161"/>
      <c r="D25" s="1161"/>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161"/>
      <c r="C26" s="1161"/>
      <c r="D26" s="1161"/>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161"/>
      <c r="C27" s="1161"/>
      <c r="D27" s="1161"/>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161" t="s">
        <v>115</v>
      </c>
      <c r="C28" s="1161"/>
      <c r="D28" s="1161"/>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161"/>
      <c r="C29" s="1161"/>
      <c r="D29" s="1161"/>
      <c r="E29" s="204"/>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161"/>
      <c r="C30" s="1161"/>
      <c r="D30" s="1161"/>
      <c r="E30" s="204"/>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161" t="s">
        <v>116</v>
      </c>
      <c r="C31" s="1161"/>
      <c r="D31" s="1161"/>
      <c r="E31" s="204"/>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161"/>
      <c r="C32" s="1161"/>
      <c r="D32" s="1161"/>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166"/>
      <c r="C33" s="1166"/>
      <c r="D33" s="1166"/>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457</v>
      </c>
      <c r="B34" s="1165" t="s">
        <v>117</v>
      </c>
      <c r="C34" s="1165"/>
      <c r="D34" s="1165"/>
      <c r="E34" s="1178"/>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183" t="s">
        <v>118</v>
      </c>
      <c r="C35" s="1184"/>
      <c r="D35" s="1185"/>
      <c r="E35" s="1179"/>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19" t="s">
        <v>458</v>
      </c>
      <c r="B36" s="1162" t="s">
        <v>460</v>
      </c>
      <c r="C36" s="1163"/>
      <c r="D36" s="1164"/>
      <c r="E36" s="386"/>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20"/>
      <c r="B37" s="840"/>
      <c r="C37" s="841"/>
      <c r="D37" s="1190"/>
      <c r="E37" s="383"/>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70" t="s">
        <v>459</v>
      </c>
      <c r="B38" s="853" t="s">
        <v>461</v>
      </c>
      <c r="C38" s="854"/>
      <c r="D38" s="875"/>
      <c r="E38" s="38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384" t="s">
        <v>592</v>
      </c>
      <c r="B39" s="1162" t="s">
        <v>593</v>
      </c>
      <c r="C39" s="1163"/>
      <c r="D39" s="1164"/>
      <c r="E39" s="386"/>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137</v>
      </c>
      <c r="B40" s="1175" t="s">
        <v>119</v>
      </c>
      <c r="C40" s="1176"/>
      <c r="D40" s="1177"/>
      <c r="E40" s="80"/>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138</v>
      </c>
      <c r="B41" s="1159" t="s">
        <v>414</v>
      </c>
      <c r="C41" s="1159"/>
      <c r="D41" s="1159"/>
      <c r="E41" s="80"/>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67" t="s">
        <v>415</v>
      </c>
      <c r="B42" s="1159" t="s">
        <v>416</v>
      </c>
      <c r="C42" s="1159"/>
      <c r="D42" s="1159"/>
      <c r="E42" s="80"/>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67"/>
      <c r="B43" s="1159" t="s">
        <v>417</v>
      </c>
      <c r="C43" s="1159"/>
      <c r="D43" s="1159"/>
      <c r="E43" s="268" t="s">
        <v>418</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67" t="s">
        <v>419</v>
      </c>
      <c r="B44" s="1046"/>
      <c r="C44" s="1160"/>
      <c r="D44" s="1047"/>
      <c r="E44" s="80"/>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67" t="s">
        <v>28</v>
      </c>
      <c r="B45" s="1046"/>
      <c r="C45" s="1160"/>
      <c r="D45" s="1047"/>
      <c r="E45" s="80"/>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67" t="s">
        <v>383</v>
      </c>
      <c r="B46" s="1046"/>
      <c r="C46" s="1160"/>
      <c r="D46" s="1047"/>
      <c r="E46" s="80"/>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67" t="s">
        <v>385</v>
      </c>
      <c r="B47" s="1159" t="s">
        <v>420</v>
      </c>
      <c r="C47" s="1159"/>
      <c r="D47" s="1159"/>
      <c r="E47" s="269"/>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67"/>
      <c r="B48" s="1159" t="s">
        <v>417</v>
      </c>
      <c r="C48" s="1159"/>
      <c r="D48" s="1159"/>
      <c r="E48" s="268" t="s">
        <v>418</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67" t="s">
        <v>419</v>
      </c>
      <c r="B49" s="1046"/>
      <c r="C49" s="1160"/>
      <c r="D49" s="1047"/>
      <c r="E49" s="80"/>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67" t="s">
        <v>28</v>
      </c>
      <c r="B50" s="1046"/>
      <c r="C50" s="1160"/>
      <c r="D50" s="1047"/>
      <c r="E50" s="80"/>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67" t="s">
        <v>383</v>
      </c>
      <c r="B51" s="1046"/>
      <c r="C51" s="1160"/>
      <c r="D51" s="1047"/>
      <c r="E51" s="80"/>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70" t="s">
        <v>421</v>
      </c>
      <c r="B52" s="1046"/>
      <c r="C52" s="1160"/>
      <c r="D52" s="1047"/>
      <c r="E52" s="80"/>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67" t="s">
        <v>384</v>
      </c>
      <c r="B53" s="1046"/>
      <c r="C53" s="1160"/>
      <c r="D53" s="1047"/>
      <c r="E53" s="80"/>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70" t="s">
        <v>389</v>
      </c>
      <c r="B54" s="1046"/>
      <c r="C54" s="1160"/>
      <c r="D54" s="1047"/>
      <c r="E54" s="80"/>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171" t="s">
        <v>120</v>
      </c>
      <c r="C55" s="1171"/>
      <c r="D55" s="1171"/>
      <c r="E55" s="80"/>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161" t="s">
        <v>121</v>
      </c>
      <c r="C56" s="1161"/>
      <c r="D56" s="1161"/>
      <c r="E56" s="80"/>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7"/>
      <c r="B57" s="1161"/>
      <c r="C57" s="1161"/>
      <c r="D57" s="1161"/>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2"/>
      <c r="B58" s="1166"/>
      <c r="C58" s="1166"/>
      <c r="D58" s="1166"/>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7">
        <v>8</v>
      </c>
      <c r="B59" s="1158" t="s">
        <v>122</v>
      </c>
      <c r="C59" s="1158"/>
      <c r="D59" s="1158"/>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7"/>
      <c r="B60" s="1161" t="s">
        <v>148</v>
      </c>
      <c r="C60" s="1161"/>
      <c r="D60" s="1161"/>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172" t="s">
        <v>132</v>
      </c>
      <c r="C61" s="1173"/>
      <c r="D61" s="1174"/>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7"/>
      <c r="B62" s="1161" t="s">
        <v>123</v>
      </c>
      <c r="C62" s="1161"/>
      <c r="D62" s="1161"/>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7"/>
      <c r="B63" s="1161" t="s">
        <v>124</v>
      </c>
      <c r="C63" s="1161"/>
      <c r="D63" s="1161"/>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2"/>
      <c r="B64" s="1166" t="s">
        <v>125</v>
      </c>
      <c r="C64" s="1166"/>
      <c r="D64" s="1166"/>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167" t="s">
        <v>126</v>
      </c>
      <c r="C65" s="1167"/>
      <c r="D65" s="1167"/>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7"/>
      <c r="B66" s="1161" t="s">
        <v>127</v>
      </c>
      <c r="C66" s="1161"/>
      <c r="D66" s="1161"/>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7"/>
      <c r="B67" s="1161" t="s">
        <v>128</v>
      </c>
      <c r="C67" s="1161"/>
      <c r="D67" s="1161"/>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7"/>
      <c r="B68" s="1161"/>
      <c r="C68" s="1161"/>
      <c r="D68" s="1161"/>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7"/>
      <c r="B69" s="1161"/>
      <c r="C69" s="1161"/>
      <c r="D69" s="1161"/>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7"/>
      <c r="B70" s="1161" t="s">
        <v>129</v>
      </c>
      <c r="C70" s="1161"/>
      <c r="D70" s="1161"/>
      <c r="E70" s="140"/>
      <c r="F70" s="162"/>
      <c r="G70" s="162"/>
      <c r="H70" s="162"/>
      <c r="I70" s="162"/>
      <c r="J70" s="162"/>
      <c r="K70" s="162"/>
      <c r="L70" s="162"/>
      <c r="M70" s="162"/>
      <c r="N70" s="162"/>
      <c r="O70" s="162"/>
      <c r="P70" s="162"/>
      <c r="Q70" s="162"/>
      <c r="R70" s="162"/>
      <c r="S70" s="162"/>
      <c r="T70" s="162"/>
      <c r="U70" s="162"/>
      <c r="V70" s="162"/>
      <c r="W70" s="162"/>
      <c r="X70" s="162"/>
      <c r="Y70" s="162"/>
      <c r="Z70" s="83"/>
      <c r="AA70" s="83"/>
      <c r="AB70" s="83"/>
    </row>
    <row r="71" spans="1:31" ht="17.100000000000001" customHeight="1">
      <c r="A71" s="97"/>
      <c r="B71" s="1161" t="s">
        <v>130</v>
      </c>
      <c r="C71" s="1161"/>
      <c r="D71" s="1161"/>
      <c r="E71" s="140"/>
      <c r="Z71" s="83"/>
      <c r="AA71" s="83"/>
      <c r="AB71" s="83"/>
    </row>
    <row r="72" spans="1:31" ht="18.95" customHeight="1">
      <c r="A72" s="97"/>
      <c r="B72" s="1168" t="s">
        <v>130</v>
      </c>
      <c r="C72" s="1169"/>
      <c r="D72" s="1170"/>
      <c r="E72" s="97" t="str">
        <f>IF(H69=1,"Saving Account","Current Account")</f>
        <v>Current Account</v>
      </c>
      <c r="Z72" s="83"/>
      <c r="AA72" s="83"/>
      <c r="AB72" s="83"/>
    </row>
    <row r="73" spans="1:31" ht="33" customHeight="1">
      <c r="A73" s="81">
        <v>11</v>
      </c>
      <c r="B73" s="839" t="s">
        <v>131</v>
      </c>
      <c r="C73" s="839"/>
      <c r="D73" s="839"/>
      <c r="E73" s="80"/>
    </row>
    <row r="74" spans="1:31" ht="48" customHeight="1">
      <c r="A74" s="81">
        <v>12</v>
      </c>
      <c r="B74" s="839" t="s">
        <v>140</v>
      </c>
      <c r="C74" s="839"/>
      <c r="D74" s="839"/>
      <c r="E74" s="80"/>
    </row>
    <row r="75" spans="1:31" ht="50.25" customHeight="1">
      <c r="A75" s="1083" t="s">
        <v>139</v>
      </c>
      <c r="B75" s="1083"/>
      <c r="C75" s="1083"/>
      <c r="D75" s="1083"/>
      <c r="E75" s="1083"/>
    </row>
    <row r="76" spans="1:31">
      <c r="A76" s="835"/>
      <c r="B76" s="835"/>
      <c r="C76" s="835"/>
      <c r="D76" s="835"/>
      <c r="E76" s="835"/>
    </row>
    <row r="77" spans="1:31" ht="15">
      <c r="A77" s="867" t="s">
        <v>462</v>
      </c>
      <c r="B77" s="867"/>
      <c r="C77" s="867"/>
      <c r="D77" s="867"/>
      <c r="E77" s="867"/>
    </row>
    <row r="78" spans="1:31" ht="15">
      <c r="A78" s="1189"/>
      <c r="B78" s="1189"/>
      <c r="C78" s="1189"/>
      <c r="D78" s="1189"/>
      <c r="E78" s="1189"/>
    </row>
    <row r="79" spans="1:31" ht="15">
      <c r="A79" s="867" t="s">
        <v>463</v>
      </c>
      <c r="B79" s="867"/>
      <c r="C79" s="867"/>
      <c r="D79" s="867"/>
      <c r="E79" s="867"/>
    </row>
    <row r="80" spans="1:31" ht="15">
      <c r="A80" s="1189"/>
      <c r="B80" s="1189"/>
      <c r="C80" s="1189"/>
      <c r="D80" s="1189"/>
      <c r="E80" s="1189"/>
    </row>
    <row r="81" spans="1:5" ht="15">
      <c r="A81" s="819" t="s">
        <v>464</v>
      </c>
      <c r="B81" s="819"/>
      <c r="C81" s="819"/>
      <c r="D81" s="819"/>
      <c r="E81" s="819"/>
    </row>
    <row r="82" spans="1:5" ht="15">
      <c r="A82" s="819" t="s">
        <v>465</v>
      </c>
      <c r="B82" s="819"/>
      <c r="C82" s="819"/>
      <c r="D82" s="819"/>
      <c r="E82" s="819"/>
    </row>
    <row r="83" spans="1:5" ht="15">
      <c r="A83" s="819" t="s">
        <v>466</v>
      </c>
      <c r="B83" s="819"/>
      <c r="C83" s="819"/>
      <c r="D83" s="819"/>
      <c r="E83" s="819"/>
    </row>
    <row r="84" spans="1:5" ht="15">
      <c r="A84" s="1189"/>
      <c r="B84" s="1189"/>
      <c r="C84" s="1189"/>
      <c r="D84" s="1189"/>
      <c r="E84" s="1189"/>
    </row>
    <row r="85" spans="1:5" ht="32.25" customHeight="1">
      <c r="A85" s="867" t="s">
        <v>467</v>
      </c>
      <c r="B85" s="867"/>
      <c r="C85" s="867"/>
      <c r="D85" s="867"/>
      <c r="E85" s="867"/>
    </row>
    <row r="86" spans="1:5">
      <c r="A86" s="59"/>
      <c r="B86" s="59"/>
      <c r="C86" s="59"/>
      <c r="D86" s="385"/>
      <c r="E86" s="59"/>
    </row>
    <row r="87" spans="1:5" ht="24.95" customHeight="1">
      <c r="A87" s="36" t="s">
        <v>7</v>
      </c>
      <c r="B87" s="62" t="str">
        <f>'Attach 3(JV)'!B24</f>
        <v>--</v>
      </c>
      <c r="D87" s="52" t="s">
        <v>5</v>
      </c>
      <c r="E87" s="196" t="str">
        <f>'Attach 3(JV)'!E24</f>
        <v/>
      </c>
    </row>
    <row r="88" spans="1:5" ht="34.5" customHeight="1">
      <c r="A88" s="36" t="s">
        <v>8</v>
      </c>
      <c r="B88" s="196" t="str">
        <f>'Attach 3(JV)'!B25</f>
        <v/>
      </c>
      <c r="D88" s="52" t="s">
        <v>6</v>
      </c>
      <c r="E88" s="196"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595" customWidth="1"/>
    <col min="2" max="2" width="18.140625" style="595" customWidth="1"/>
    <col min="3" max="5" width="7.42578125" style="595" customWidth="1"/>
    <col min="6" max="8" width="7.42578125" style="537" customWidth="1"/>
    <col min="9" max="12" width="7.42578125" style="318" customWidth="1"/>
    <col min="13" max="16384" width="9.140625" style="318"/>
  </cols>
  <sheetData>
    <row r="1" spans="1:26" s="603" customFormat="1" ht="21" customHeight="1">
      <c r="A1" s="1223" t="str">
        <f>'Attach 15'!A1:D1</f>
        <v>Specification No. :WR2/NT/W-CIVIL/DOM/G01/26/02747</v>
      </c>
      <c r="B1" s="1223"/>
      <c r="C1" s="1223"/>
      <c r="D1" s="1223"/>
      <c r="E1" s="1223"/>
      <c r="F1" s="1223"/>
      <c r="G1" s="1223"/>
      <c r="H1" s="1224" t="s">
        <v>701</v>
      </c>
      <c r="I1" s="1224"/>
      <c r="J1" s="1224"/>
      <c r="K1" s="1224"/>
      <c r="L1" s="1224"/>
    </row>
    <row r="2" spans="1:26" ht="11.25" customHeight="1">
      <c r="Z2" s="604">
        <f>'[23]Attach 3(JV)'!Z2</f>
        <v>0</v>
      </c>
    </row>
    <row r="3" spans="1:26" ht="40.5" customHeight="1">
      <c r="A3" s="1073" t="str">
        <f>'Attach 15'!A3:E3</f>
        <v>Landscaping and Horticulture development at 765/400/220KV Navsari New GIS Substation</v>
      </c>
      <c r="B3" s="1074"/>
      <c r="C3" s="1074"/>
      <c r="D3" s="1074"/>
      <c r="E3" s="1074"/>
      <c r="F3" s="1074"/>
      <c r="G3" s="1074"/>
      <c r="H3" s="1074"/>
      <c r="I3" s="1074"/>
      <c r="J3" s="1074"/>
      <c r="K3" s="1074"/>
      <c r="L3" s="1074"/>
    </row>
    <row r="4" spans="1:26" ht="15.95" customHeight="1">
      <c r="A4" s="605"/>
      <c r="H4" s="30"/>
      <c r="I4" s="11"/>
    </row>
    <row r="5" spans="1:26" ht="20.100000000000001" customHeight="1">
      <c r="A5" s="1225" t="s">
        <v>9</v>
      </c>
      <c r="B5" s="1225"/>
      <c r="C5" s="1225"/>
      <c r="D5" s="1225"/>
      <c r="E5" s="1225"/>
      <c r="F5" s="1225"/>
      <c r="G5" s="1225"/>
      <c r="H5" s="1225"/>
      <c r="I5" s="1225"/>
      <c r="J5" s="1225"/>
      <c r="K5" s="1225"/>
      <c r="L5" s="1225"/>
    </row>
    <row r="6" spans="1:26" ht="15.95" customHeight="1">
      <c r="A6" s="606"/>
      <c r="H6" s="30"/>
      <c r="I6" s="11"/>
    </row>
    <row r="7" spans="1:26" ht="20.100000000000001" customHeight="1">
      <c r="A7" s="607" t="str">
        <f>'Attach 15'!A8:D8</f>
        <v>Bidder’s Name and Address  :</v>
      </c>
      <c r="G7" s="15" t="str">
        <f>'[23]Attach 3(JV)'!E7</f>
        <v>To:</v>
      </c>
      <c r="I7" s="11"/>
    </row>
    <row r="8" spans="1:26" ht="36" customHeight="1">
      <c r="A8" s="1226" t="str">
        <f>'[23]Attach 3(JV)'!A8</f>
        <v/>
      </c>
      <c r="B8" s="1226"/>
      <c r="C8" s="1226"/>
      <c r="D8" s="1226"/>
      <c r="E8" s="1226"/>
      <c r="F8" s="1226"/>
      <c r="G8" s="12" t="str">
        <f>'[23]Attach 3(JV)'!E8</f>
        <v>Contract Services</v>
      </c>
      <c r="I8" s="11"/>
    </row>
    <row r="9" spans="1:26" ht="20.100000000000001" customHeight="1">
      <c r="A9" s="13" t="s">
        <v>323</v>
      </c>
      <c r="B9" s="777">
        <f>'Attach 15'!B10:D10</f>
        <v>0</v>
      </c>
      <c r="C9" s="777"/>
      <c r="D9" s="777"/>
      <c r="E9" s="777"/>
      <c r="F9" s="777"/>
      <c r="G9" s="12" t="str">
        <f>'[23]Attach 3(JV)'!E9</f>
        <v>Power Grid Corporation of India Ltd.,</v>
      </c>
      <c r="I9" s="11"/>
    </row>
    <row r="10" spans="1:26" ht="20.100000000000001" customHeight="1">
      <c r="A10" s="13" t="s">
        <v>325</v>
      </c>
      <c r="B10" s="777">
        <f>'Attach 15'!B11:D11</f>
        <v>0</v>
      </c>
      <c r="C10" s="777"/>
      <c r="D10" s="777"/>
      <c r="E10" s="777"/>
      <c r="F10" s="777"/>
      <c r="G10" s="12" t="s">
        <v>797</v>
      </c>
      <c r="H10" s="12"/>
      <c r="I10" s="12"/>
      <c r="J10" s="12"/>
      <c r="K10" s="12"/>
    </row>
    <row r="11" spans="1:26" ht="20.100000000000001" customHeight="1">
      <c r="B11" s="777">
        <f>'Attach 15'!B12:D12</f>
        <v>0</v>
      </c>
      <c r="C11" s="777"/>
      <c r="D11" s="777"/>
      <c r="E11" s="777"/>
      <c r="F11" s="777"/>
      <c r="G11" s="12" t="s">
        <v>798</v>
      </c>
      <c r="H11" s="12"/>
      <c r="I11" s="12"/>
      <c r="J11" s="12"/>
      <c r="K11" s="12"/>
    </row>
    <row r="12" spans="1:26" ht="20.100000000000001" customHeight="1">
      <c r="A12" s="606"/>
      <c r="B12" s="777">
        <f>'Attach 15'!B13:D13</f>
        <v>0</v>
      </c>
      <c r="C12" s="777"/>
      <c r="D12" s="777"/>
      <c r="E12" s="777"/>
      <c r="F12" s="777"/>
      <c r="G12" s="12"/>
    </row>
    <row r="13" spans="1:26" ht="15.95" customHeight="1">
      <c r="A13" s="606"/>
      <c r="B13" s="102"/>
      <c r="C13" s="102"/>
      <c r="D13" s="102"/>
      <c r="E13" s="102"/>
      <c r="F13" s="102"/>
    </row>
    <row r="14" spans="1:26" ht="20.100000000000001" customHeight="1">
      <c r="A14" s="595" t="s">
        <v>318</v>
      </c>
    </row>
    <row r="15" spans="1:26" ht="20.100000000000001" customHeight="1">
      <c r="A15" s="606"/>
    </row>
    <row r="16" spans="1:26" ht="57.75" customHeight="1">
      <c r="A16" s="1218" t="s">
        <v>693</v>
      </c>
      <c r="B16" s="1218"/>
      <c r="C16" s="1218"/>
      <c r="D16" s="1218"/>
      <c r="E16" s="1218"/>
      <c r="F16" s="1218"/>
      <c r="G16" s="1218"/>
      <c r="H16" s="1218"/>
      <c r="I16" s="1218"/>
      <c r="J16" s="1218"/>
      <c r="K16" s="1218"/>
      <c r="L16" s="1218"/>
    </row>
    <row r="17" spans="1:12" ht="20.100000000000001" customHeight="1">
      <c r="A17" s="608">
        <v>1</v>
      </c>
      <c r="B17" s="609" t="s">
        <v>13</v>
      </c>
    </row>
    <row r="18" spans="1:12" ht="82.5" customHeight="1">
      <c r="A18" s="610"/>
      <c r="B18" s="1201" t="s">
        <v>695</v>
      </c>
      <c r="C18" s="1201"/>
      <c r="D18" s="1201"/>
      <c r="E18" s="1201"/>
      <c r="F18" s="1201"/>
      <c r="G18" s="1201"/>
      <c r="H18" s="1201"/>
      <c r="I18" s="1201"/>
      <c r="J18" s="1201"/>
      <c r="K18" s="1201"/>
      <c r="L18" s="1201"/>
    </row>
    <row r="19" spans="1:12" ht="60.75" customHeight="1">
      <c r="A19" s="602">
        <v>1.1000000000000001</v>
      </c>
      <c r="B19" s="1219" t="s">
        <v>14</v>
      </c>
      <c r="C19" s="1219"/>
      <c r="D19" s="1219"/>
      <c r="E19" s="1219"/>
      <c r="F19" s="1219"/>
      <c r="G19" s="1219"/>
      <c r="H19" s="1219"/>
      <c r="I19" s="1219"/>
      <c r="J19" s="1219"/>
      <c r="K19" s="1219"/>
      <c r="L19" s="1219"/>
    </row>
    <row r="20" spans="1:12" ht="33" customHeight="1">
      <c r="A20" s="610"/>
      <c r="B20" s="1215" t="str">
        <f>IF('[23]Names of Bidder'!I6="Sole Bidder","Name of the Bidder (Sole Bidder)", "Name of Bidder (Lead Partner)")</f>
        <v>Name of the Bidder (Sole Bidder)</v>
      </c>
      <c r="C20" s="1215"/>
      <c r="D20" s="1215"/>
      <c r="E20" s="1215"/>
      <c r="F20" s="1215"/>
      <c r="G20" s="1215"/>
      <c r="H20" s="1212">
        <f>B9</f>
        <v>0</v>
      </c>
      <c r="I20" s="1212"/>
      <c r="J20" s="1212"/>
      <c r="K20" s="1212"/>
      <c r="L20" s="1212"/>
    </row>
    <row r="21" spans="1:12" ht="33" customHeight="1">
      <c r="A21" s="611"/>
      <c r="B21" s="1215" t="s">
        <v>15</v>
      </c>
      <c r="C21" s="1215"/>
      <c r="D21" s="1215"/>
      <c r="E21" s="1215"/>
      <c r="F21" s="1215"/>
      <c r="G21" s="1215"/>
      <c r="H21" s="1216" t="s">
        <v>55</v>
      </c>
      <c r="I21" s="1216"/>
      <c r="J21" s="1216"/>
      <c r="K21" s="1216"/>
      <c r="L21" s="1216"/>
    </row>
    <row r="22" spans="1:12" ht="33" customHeight="1">
      <c r="A22" s="611"/>
      <c r="B22" s="1215" t="s">
        <v>16</v>
      </c>
      <c r="C22" s="1215"/>
      <c r="D22" s="1215"/>
      <c r="E22" s="1215"/>
      <c r="F22" s="1215"/>
      <c r="G22" s="1215"/>
      <c r="H22" s="1216"/>
      <c r="I22" s="1216"/>
      <c r="J22" s="1216"/>
      <c r="K22" s="1216"/>
      <c r="L22" s="1216"/>
    </row>
    <row r="23" spans="1:12" ht="33" customHeight="1">
      <c r="A23" s="611"/>
      <c r="B23" s="1215" t="s">
        <v>17</v>
      </c>
      <c r="C23" s="1215"/>
      <c r="D23" s="1215"/>
      <c r="E23" s="1215"/>
      <c r="F23" s="1215"/>
      <c r="G23" s="1215"/>
      <c r="H23" s="1216"/>
      <c r="I23" s="1216"/>
      <c r="J23" s="1216"/>
      <c r="K23" s="1216"/>
      <c r="L23" s="1216"/>
    </row>
    <row r="24" spans="1:12" ht="33" customHeight="1">
      <c r="A24" s="611"/>
      <c r="B24" s="1215" t="s">
        <v>18</v>
      </c>
      <c r="C24" s="1215"/>
      <c r="D24" s="1215"/>
      <c r="E24" s="1215"/>
      <c r="F24" s="1215"/>
      <c r="G24" s="1215"/>
      <c r="H24" s="1216"/>
      <c r="I24" s="1216"/>
      <c r="J24" s="1216"/>
      <c r="K24" s="1216"/>
      <c r="L24" s="1216"/>
    </row>
    <row r="25" spans="1:12" ht="6" customHeight="1">
      <c r="A25" s="611"/>
      <c r="B25" s="600"/>
      <c r="C25" s="600"/>
      <c r="D25" s="600"/>
      <c r="E25" s="600"/>
      <c r="F25" s="600"/>
      <c r="G25" s="600"/>
      <c r="H25" s="593"/>
      <c r="I25" s="593"/>
      <c r="J25" s="593"/>
      <c r="K25" s="593"/>
      <c r="L25" s="593"/>
    </row>
    <row r="26" spans="1:12" ht="18.95" customHeight="1">
      <c r="A26" s="602">
        <v>1.2</v>
      </c>
      <c r="B26" s="1217" t="s">
        <v>150</v>
      </c>
      <c r="C26" s="1217"/>
      <c r="D26" s="1217"/>
      <c r="E26" s="1217"/>
      <c r="F26" s="1217"/>
      <c r="G26" s="1217"/>
      <c r="H26" s="1217"/>
      <c r="I26" s="1217"/>
      <c r="J26" s="1217"/>
      <c r="K26" s="1217"/>
      <c r="L26" s="1217"/>
    </row>
    <row r="27" spans="1:12" ht="18.95" customHeight="1">
      <c r="A27" s="612" t="s">
        <v>19</v>
      </c>
      <c r="B27" s="595" t="s">
        <v>20</v>
      </c>
      <c r="D27" s="613"/>
      <c r="E27" s="613"/>
    </row>
    <row r="28" spans="1:12" ht="18.95" customHeight="1">
      <c r="A28" s="611"/>
      <c r="B28" s="1212" t="s">
        <v>21</v>
      </c>
      <c r="C28" s="1212"/>
      <c r="D28" s="1195"/>
      <c r="E28" s="1195"/>
      <c r="F28" s="1195"/>
      <c r="G28" s="1195"/>
      <c r="H28" s="1195"/>
      <c r="I28" s="1195"/>
      <c r="J28" s="1195"/>
      <c r="K28" s="1195"/>
      <c r="L28" s="1195"/>
    </row>
    <row r="29" spans="1:12" ht="18.95" customHeight="1">
      <c r="A29" s="611"/>
      <c r="B29" s="1220" t="s">
        <v>22</v>
      </c>
      <c r="C29" s="1221"/>
      <c r="D29" s="1222"/>
      <c r="E29" s="1222"/>
      <c r="F29" s="1222"/>
      <c r="G29" s="1222"/>
      <c r="H29" s="1222"/>
      <c r="I29" s="1222"/>
      <c r="J29" s="1222"/>
      <c r="K29" s="1222"/>
      <c r="L29" s="1222"/>
    </row>
    <row r="30" spans="1:12" ht="18.95" customHeight="1">
      <c r="A30" s="611"/>
      <c r="B30" s="614"/>
      <c r="C30" s="615"/>
      <c r="D30" s="1213"/>
      <c r="E30" s="1213"/>
      <c r="F30" s="1213"/>
      <c r="G30" s="1213"/>
      <c r="H30" s="1213"/>
      <c r="I30" s="1213"/>
      <c r="J30" s="1213"/>
      <c r="K30" s="1213"/>
      <c r="L30" s="1213"/>
    </row>
    <row r="31" spans="1:12" ht="18.95" customHeight="1">
      <c r="A31" s="611"/>
      <c r="B31" s="614"/>
      <c r="C31" s="615"/>
      <c r="D31" s="1213"/>
      <c r="E31" s="1213"/>
      <c r="F31" s="1213"/>
      <c r="G31" s="1213"/>
      <c r="H31" s="1213"/>
      <c r="I31" s="1213"/>
      <c r="J31" s="1213"/>
      <c r="K31" s="1213"/>
      <c r="L31" s="1213"/>
    </row>
    <row r="32" spans="1:12" ht="18.95" customHeight="1">
      <c r="A32" s="611"/>
      <c r="B32" s="616"/>
      <c r="C32" s="617"/>
      <c r="D32" s="1214"/>
      <c r="E32" s="1214"/>
      <c r="F32" s="1214"/>
      <c r="G32" s="1214"/>
      <c r="H32" s="1214"/>
      <c r="I32" s="1214"/>
      <c r="J32" s="1214"/>
      <c r="K32" s="1214"/>
      <c r="L32" s="1214"/>
    </row>
    <row r="33" spans="1:12" ht="18.95" customHeight="1">
      <c r="A33" s="611"/>
      <c r="B33" s="1212" t="s">
        <v>23</v>
      </c>
      <c r="C33" s="1212"/>
      <c r="D33" s="1195"/>
      <c r="E33" s="1195"/>
      <c r="F33" s="1195"/>
      <c r="G33" s="1195"/>
      <c r="H33" s="1195"/>
      <c r="I33" s="1195"/>
      <c r="J33" s="1195"/>
      <c r="K33" s="1195"/>
      <c r="L33" s="1195"/>
    </row>
    <row r="34" spans="1:12" ht="18.95" customHeight="1">
      <c r="A34" s="611"/>
      <c r="B34" s="1212" t="s">
        <v>24</v>
      </c>
      <c r="C34" s="1212"/>
      <c r="D34" s="1195"/>
      <c r="E34" s="1195"/>
      <c r="F34" s="1195"/>
      <c r="G34" s="1195"/>
      <c r="H34" s="1195"/>
      <c r="I34" s="1195"/>
      <c r="J34" s="1195"/>
      <c r="K34" s="1195"/>
      <c r="L34" s="1195"/>
    </row>
    <row r="35" spans="1:12" ht="18.95" customHeight="1">
      <c r="A35" s="611"/>
      <c r="B35" s="1212" t="s">
        <v>25</v>
      </c>
      <c r="C35" s="1212"/>
      <c r="D35" s="1195"/>
      <c r="E35" s="1195"/>
      <c r="F35" s="1195"/>
      <c r="G35" s="1195"/>
      <c r="H35" s="1195"/>
      <c r="I35" s="1195"/>
      <c r="J35" s="1195"/>
      <c r="K35" s="1195"/>
      <c r="L35" s="1195"/>
    </row>
    <row r="36" spans="1:12" ht="18.95" customHeight="1">
      <c r="A36" s="611"/>
      <c r="B36" s="1212" t="s">
        <v>26</v>
      </c>
      <c r="C36" s="1212"/>
      <c r="D36" s="1195"/>
      <c r="E36" s="1195"/>
      <c r="F36" s="1195"/>
      <c r="G36" s="1195"/>
      <c r="H36" s="1195"/>
      <c r="I36" s="1195"/>
      <c r="J36" s="1195"/>
      <c r="K36" s="1195"/>
      <c r="L36" s="1195"/>
    </row>
    <row r="37" spans="1:12" ht="8.1" customHeight="1">
      <c r="A37" s="611"/>
      <c r="B37" s="618"/>
      <c r="C37" s="618"/>
      <c r="D37" s="619"/>
      <c r="E37" s="619"/>
      <c r="F37" s="619"/>
      <c r="G37" s="619"/>
      <c r="H37" s="619"/>
      <c r="I37" s="619"/>
      <c r="J37" s="619"/>
      <c r="K37" s="619"/>
      <c r="L37" s="619"/>
    </row>
    <row r="38" spans="1:12" ht="61.5" customHeight="1">
      <c r="A38" s="620" t="s">
        <v>28</v>
      </c>
      <c r="B38" s="1201" t="s">
        <v>27</v>
      </c>
      <c r="C38" s="1201"/>
      <c r="D38" s="1201"/>
      <c r="E38" s="1201"/>
      <c r="F38" s="1201"/>
      <c r="G38" s="1201"/>
      <c r="H38" s="1201"/>
      <c r="I38" s="1201"/>
      <c r="J38" s="1201"/>
      <c r="K38" s="1201"/>
      <c r="L38" s="1201"/>
    </row>
    <row r="39" spans="1:12" ht="33.75" customHeight="1">
      <c r="A39" s="611"/>
      <c r="B39" s="621" t="s">
        <v>321</v>
      </c>
      <c r="C39" s="1211" t="s">
        <v>29</v>
      </c>
      <c r="D39" s="1211"/>
      <c r="E39" s="1211"/>
      <c r="F39" s="1211"/>
      <c r="G39" s="1211" t="s">
        <v>30</v>
      </c>
      <c r="H39" s="1211"/>
      <c r="I39" s="1211" t="s">
        <v>31</v>
      </c>
      <c r="J39" s="1211"/>
      <c r="K39" s="1211"/>
      <c r="L39" s="1211"/>
    </row>
    <row r="40" spans="1:12" ht="38.1" customHeight="1">
      <c r="B40" s="622"/>
      <c r="C40" s="1195"/>
      <c r="D40" s="1195"/>
      <c r="E40" s="1195"/>
      <c r="F40" s="1195"/>
      <c r="G40" s="1196"/>
      <c r="H40" s="1196"/>
      <c r="I40" s="1195"/>
      <c r="J40" s="1195"/>
      <c r="K40" s="1195"/>
      <c r="L40" s="1195"/>
    </row>
    <row r="41" spans="1:12" ht="38.1" customHeight="1">
      <c r="A41" s="611"/>
      <c r="B41" s="622"/>
      <c r="C41" s="1195"/>
      <c r="D41" s="1195"/>
      <c r="E41" s="1195"/>
      <c r="F41" s="1195"/>
      <c r="G41" s="1196"/>
      <c r="H41" s="1196"/>
      <c r="I41" s="1195"/>
      <c r="J41" s="1195"/>
      <c r="K41" s="1195"/>
      <c r="L41" s="1195"/>
    </row>
    <row r="42" spans="1:12" ht="55.5" customHeight="1">
      <c r="A42" s="597" t="s">
        <v>383</v>
      </c>
      <c r="B42" s="1201" t="s">
        <v>698</v>
      </c>
      <c r="C42" s="1201"/>
      <c r="D42" s="1201"/>
      <c r="E42" s="1201"/>
      <c r="F42" s="1201"/>
      <c r="G42" s="1201"/>
      <c r="H42" s="1201"/>
      <c r="I42" s="1201"/>
      <c r="J42" s="1201"/>
      <c r="K42" s="1201"/>
      <c r="L42" s="1201"/>
    </row>
    <row r="43" spans="1:12" ht="57" customHeight="1">
      <c r="A43" s="611"/>
      <c r="B43" s="621" t="s">
        <v>321</v>
      </c>
      <c r="C43" s="1211" t="s">
        <v>699</v>
      </c>
      <c r="D43" s="1211"/>
      <c r="E43" s="1211"/>
      <c r="F43" s="1211"/>
      <c r="G43" s="1211" t="s">
        <v>700</v>
      </c>
      <c r="H43" s="1211"/>
      <c r="I43" s="1211" t="s">
        <v>97</v>
      </c>
      <c r="J43" s="1211"/>
      <c r="K43" s="1211"/>
      <c r="L43" s="1211"/>
    </row>
    <row r="44" spans="1:12" ht="38.1" customHeight="1">
      <c r="A44" s="611"/>
      <c r="B44" s="622"/>
      <c r="C44" s="1195"/>
      <c r="D44" s="1195"/>
      <c r="E44" s="1195"/>
      <c r="F44" s="1195"/>
      <c r="G44" s="1196"/>
      <c r="H44" s="1196"/>
      <c r="I44" s="1195"/>
      <c r="J44" s="1195"/>
      <c r="K44" s="1195"/>
      <c r="L44" s="1195"/>
    </row>
    <row r="45" spans="1:12" ht="38.1" customHeight="1">
      <c r="A45" s="611"/>
      <c r="B45" s="622"/>
      <c r="C45" s="1195"/>
      <c r="D45" s="1195"/>
      <c r="E45" s="1195"/>
      <c r="F45" s="1195"/>
      <c r="G45" s="1196"/>
      <c r="H45" s="1196"/>
      <c r="I45" s="1195"/>
      <c r="J45" s="1195"/>
      <c r="K45" s="1195"/>
      <c r="L45" s="1195"/>
    </row>
    <row r="46" spans="1:12" ht="20.100000000000001" customHeight="1">
      <c r="A46" s="608">
        <v>2</v>
      </c>
      <c r="B46" s="623" t="s">
        <v>32</v>
      </c>
    </row>
    <row r="47" spans="1:12" ht="78.75" customHeight="1">
      <c r="B47" s="1201" t="s">
        <v>696</v>
      </c>
      <c r="C47" s="1201"/>
      <c r="D47" s="1201"/>
      <c r="E47" s="1201"/>
      <c r="F47" s="1201"/>
      <c r="G47" s="1201"/>
      <c r="H47" s="1201"/>
      <c r="I47" s="1201"/>
      <c r="J47" s="1201"/>
      <c r="K47" s="1201"/>
      <c r="L47" s="1201"/>
    </row>
    <row r="48" spans="1:12" s="537" customFormat="1" ht="34.5" customHeight="1">
      <c r="A48" s="602">
        <v>2.1</v>
      </c>
      <c r="B48" s="1201" t="s">
        <v>33</v>
      </c>
      <c r="C48" s="1201"/>
      <c r="D48" s="1201"/>
      <c r="E48" s="1201"/>
      <c r="F48" s="1201"/>
      <c r="G48" s="1201"/>
      <c r="H48" s="1201"/>
      <c r="I48" s="1201"/>
      <c r="J48" s="1201"/>
      <c r="K48" s="1201"/>
      <c r="L48" s="1201"/>
    </row>
    <row r="49" spans="1:12" ht="51" customHeight="1">
      <c r="A49" s="611"/>
      <c r="B49" s="621" t="s">
        <v>34</v>
      </c>
      <c r="C49" s="1211" t="s">
        <v>35</v>
      </c>
      <c r="D49" s="1211"/>
      <c r="E49" s="1211"/>
      <c r="F49" s="1211"/>
      <c r="G49" s="1211" t="s">
        <v>36</v>
      </c>
      <c r="H49" s="1211"/>
      <c r="I49" s="1211" t="s">
        <v>95</v>
      </c>
      <c r="J49" s="1211"/>
      <c r="K49" s="1211" t="s">
        <v>96</v>
      </c>
      <c r="L49" s="1211"/>
    </row>
    <row r="50" spans="1:12" ht="27.95" customHeight="1">
      <c r="A50" s="611"/>
      <c r="B50" s="622">
        <v>1</v>
      </c>
      <c r="C50" s="1195"/>
      <c r="D50" s="1195"/>
      <c r="E50" s="1195"/>
      <c r="F50" s="1195"/>
      <c r="G50" s="1196"/>
      <c r="H50" s="1196"/>
      <c r="I50" s="1196"/>
      <c r="J50" s="1196"/>
      <c r="K50" s="1208"/>
      <c r="L50" s="1208"/>
    </row>
    <row r="51" spans="1:12" ht="27.95" customHeight="1">
      <c r="A51" s="611"/>
      <c r="B51" s="622">
        <v>2</v>
      </c>
      <c r="C51" s="1195"/>
      <c r="D51" s="1195"/>
      <c r="E51" s="1195"/>
      <c r="F51" s="1195"/>
      <c r="G51" s="1196"/>
      <c r="H51" s="1196"/>
      <c r="I51" s="1196"/>
      <c r="J51" s="1196"/>
      <c r="K51" s="1208"/>
      <c r="L51" s="1208"/>
    </row>
    <row r="52" spans="1:12" ht="27.95" customHeight="1">
      <c r="A52" s="611"/>
      <c r="B52" s="622">
        <v>3</v>
      </c>
      <c r="C52" s="1195"/>
      <c r="D52" s="1195"/>
      <c r="E52" s="1195"/>
      <c r="F52" s="1195"/>
      <c r="G52" s="1196"/>
      <c r="H52" s="1196"/>
      <c r="I52" s="1196"/>
      <c r="J52" s="1196"/>
      <c r="K52" s="1208"/>
      <c r="L52" s="1208"/>
    </row>
    <row r="53" spans="1:12" ht="27.95" customHeight="1">
      <c r="A53" s="611"/>
      <c r="B53" s="622">
        <v>4</v>
      </c>
      <c r="C53" s="1195"/>
      <c r="D53" s="1195"/>
      <c r="E53" s="1195"/>
      <c r="F53" s="1195"/>
      <c r="G53" s="1196"/>
      <c r="H53" s="1196"/>
      <c r="I53" s="1196"/>
      <c r="J53" s="1196"/>
      <c r="K53" s="1208"/>
      <c r="L53" s="1208"/>
    </row>
    <row r="54" spans="1:12" ht="27.95" customHeight="1">
      <c r="A54" s="611"/>
      <c r="B54" s="622">
        <v>5</v>
      </c>
      <c r="C54" s="1195"/>
      <c r="D54" s="1195"/>
      <c r="E54" s="1195"/>
      <c r="F54" s="1195"/>
      <c r="G54" s="1196"/>
      <c r="H54" s="1196"/>
      <c r="I54" s="1196"/>
      <c r="J54" s="1196"/>
      <c r="K54" s="1208"/>
      <c r="L54" s="1208"/>
    </row>
    <row r="55" spans="1:12" ht="27.95" customHeight="1">
      <c r="A55" s="611"/>
      <c r="B55" s="624"/>
      <c r="C55" s="625"/>
      <c r="D55" s="625"/>
      <c r="E55" s="625"/>
      <c r="F55" s="625"/>
      <c r="G55" s="624"/>
      <c r="H55" s="624"/>
      <c r="I55" s="624"/>
      <c r="J55" s="624"/>
      <c r="K55" s="626"/>
      <c r="L55" s="626"/>
    </row>
    <row r="56" spans="1:12" ht="27.95" customHeight="1">
      <c r="A56" s="627">
        <v>3</v>
      </c>
      <c r="B56" s="1209" t="s">
        <v>687</v>
      </c>
      <c r="C56" s="1209"/>
      <c r="D56" s="1209"/>
      <c r="E56" s="1209"/>
      <c r="F56" s="1209"/>
      <c r="G56" s="1209"/>
      <c r="H56" s="1209"/>
      <c r="I56" s="1209"/>
      <c r="J56" s="1209"/>
      <c r="K56" s="1209"/>
      <c r="L56" s="1209"/>
    </row>
    <row r="57" spans="1:12" ht="54.75" customHeight="1">
      <c r="A57" s="611"/>
      <c r="B57" s="1210" t="s">
        <v>688</v>
      </c>
      <c r="C57" s="1210"/>
      <c r="D57" s="1210"/>
      <c r="E57" s="1210"/>
      <c r="F57" s="1210"/>
      <c r="G57" s="1210"/>
      <c r="H57" s="1210"/>
      <c r="I57" s="1210"/>
      <c r="J57" s="1210"/>
      <c r="K57" s="1210"/>
      <c r="L57" s="1210"/>
    </row>
    <row r="58" spans="1:12" ht="27.95" customHeight="1">
      <c r="A58" s="627">
        <v>3.1</v>
      </c>
      <c r="B58" s="1206" t="s">
        <v>689</v>
      </c>
      <c r="C58" s="1206"/>
      <c r="D58" s="1206"/>
      <c r="E58" s="1206"/>
      <c r="F58" s="1206"/>
      <c r="G58" s="1206"/>
      <c r="H58" s="1206"/>
      <c r="I58" s="1206"/>
      <c r="J58" s="1206"/>
      <c r="K58" s="1206"/>
      <c r="L58" s="1206"/>
    </row>
    <row r="59" spans="1:12" ht="36.75" customHeight="1">
      <c r="A59" s="611"/>
      <c r="B59" s="628" t="s">
        <v>34</v>
      </c>
      <c r="C59" s="1207" t="s">
        <v>690</v>
      </c>
      <c r="D59" s="1207"/>
      <c r="E59" s="1207"/>
      <c r="F59" s="1207"/>
      <c r="G59" s="1207" t="s">
        <v>691</v>
      </c>
      <c r="H59" s="1207"/>
      <c r="I59" s="1207"/>
      <c r="J59" s="1207"/>
      <c r="K59" s="1207"/>
      <c r="L59" s="1207"/>
    </row>
    <row r="60" spans="1:12" ht="27.95" customHeight="1">
      <c r="A60" s="611"/>
      <c r="B60" s="622"/>
      <c r="C60" s="1203"/>
      <c r="D60" s="1204"/>
      <c r="E60" s="1204"/>
      <c r="F60" s="1205"/>
      <c r="G60" s="1203"/>
      <c r="H60" s="1204"/>
      <c r="I60" s="1204"/>
      <c r="J60" s="1204"/>
      <c r="K60" s="1204"/>
      <c r="L60" s="1205"/>
    </row>
    <row r="61" spans="1:12" ht="27.95" customHeight="1">
      <c r="A61" s="611"/>
      <c r="B61" s="622"/>
      <c r="C61" s="1203"/>
      <c r="D61" s="1204"/>
      <c r="E61" s="1204"/>
      <c r="F61" s="1205"/>
      <c r="G61" s="1203"/>
      <c r="H61" s="1204"/>
      <c r="I61" s="1204"/>
      <c r="J61" s="1204"/>
      <c r="K61" s="1204"/>
      <c r="L61" s="1205"/>
    </row>
    <row r="62" spans="1:12" ht="27.95" customHeight="1">
      <c r="A62" s="611"/>
      <c r="B62" s="622"/>
      <c r="C62" s="1203"/>
      <c r="D62" s="1204"/>
      <c r="E62" s="1204"/>
      <c r="F62" s="1205"/>
      <c r="G62" s="1203"/>
      <c r="H62" s="1204"/>
      <c r="I62" s="1204"/>
      <c r="J62" s="1204"/>
      <c r="K62" s="1204"/>
      <c r="L62" s="1205"/>
    </row>
    <row r="63" spans="1:12" ht="27.95" customHeight="1">
      <c r="A63" s="611"/>
      <c r="B63" s="622"/>
      <c r="C63" s="1203"/>
      <c r="D63" s="1204"/>
      <c r="E63" s="1204"/>
      <c r="F63" s="1205"/>
      <c r="G63" s="1203"/>
      <c r="H63" s="1204"/>
      <c r="I63" s="1204"/>
      <c r="J63" s="1204"/>
      <c r="K63" s="1204"/>
      <c r="L63" s="1205"/>
    </row>
    <row r="64" spans="1:12" ht="27.95" customHeight="1">
      <c r="A64" s="611"/>
      <c r="B64" s="622"/>
      <c r="C64" s="1203"/>
      <c r="D64" s="1204"/>
      <c r="E64" s="1204"/>
      <c r="F64" s="1205"/>
      <c r="G64" s="1203"/>
      <c r="H64" s="1204"/>
      <c r="I64" s="1204"/>
      <c r="J64" s="1204"/>
      <c r="K64" s="1204"/>
      <c r="L64" s="1205"/>
    </row>
    <row r="65" spans="1:12" ht="27.95" customHeight="1">
      <c r="A65" s="611"/>
      <c r="B65" s="622"/>
      <c r="C65" s="1203"/>
      <c r="D65" s="1204"/>
      <c r="E65" s="1204"/>
      <c r="F65" s="1205"/>
      <c r="G65" s="1203"/>
      <c r="H65" s="1204"/>
      <c r="I65" s="1204"/>
      <c r="J65" s="1204"/>
      <c r="K65" s="1204"/>
      <c r="L65" s="1205"/>
    </row>
    <row r="66" spans="1:12" ht="27.95" customHeight="1">
      <c r="A66" s="611"/>
      <c r="B66" s="622"/>
      <c r="C66" s="1203"/>
      <c r="D66" s="1204"/>
      <c r="E66" s="1204"/>
      <c r="F66" s="1205"/>
      <c r="G66" s="1203"/>
      <c r="H66" s="1204"/>
      <c r="I66" s="1204"/>
      <c r="J66" s="1204"/>
      <c r="K66" s="1204"/>
      <c r="L66" s="1205"/>
    </row>
    <row r="67" spans="1:12" ht="27.95" customHeight="1">
      <c r="A67" s="611"/>
      <c r="B67" s="622"/>
      <c r="C67" s="1203"/>
      <c r="D67" s="1204"/>
      <c r="E67" s="1204"/>
      <c r="F67" s="1205"/>
      <c r="G67" s="1203"/>
      <c r="H67" s="1204"/>
      <c r="I67" s="1204"/>
      <c r="J67" s="1204"/>
      <c r="K67" s="1204"/>
      <c r="L67" s="1205"/>
    </row>
    <row r="68" spans="1:12" ht="27.95" customHeight="1">
      <c r="A68" s="611"/>
      <c r="B68" s="622"/>
      <c r="C68" s="1203"/>
      <c r="D68" s="1204"/>
      <c r="E68" s="1204"/>
      <c r="F68" s="1205"/>
      <c r="G68" s="1203"/>
      <c r="H68" s="1204"/>
      <c r="I68" s="1204"/>
      <c r="J68" s="1204"/>
      <c r="K68" s="1204"/>
      <c r="L68" s="1205"/>
    </row>
    <row r="69" spans="1:12" ht="27.95" customHeight="1">
      <c r="A69" s="611"/>
      <c r="B69" s="622"/>
      <c r="C69" s="1203"/>
      <c r="D69" s="1204"/>
      <c r="E69" s="1204"/>
      <c r="F69" s="1205"/>
      <c r="G69" s="1203"/>
      <c r="H69" s="1204"/>
      <c r="I69" s="1204"/>
      <c r="J69" s="1204"/>
      <c r="K69" s="1204"/>
      <c r="L69" s="1205"/>
    </row>
    <row r="70" spans="1:12" ht="27.95" customHeight="1">
      <c r="A70" s="611"/>
      <c r="B70" s="629"/>
      <c r="C70" s="629"/>
      <c r="D70" s="629"/>
      <c r="E70" s="629"/>
      <c r="F70" s="629"/>
      <c r="G70" s="629"/>
      <c r="H70" s="629"/>
      <c r="I70" s="629"/>
      <c r="J70" s="629"/>
      <c r="K70" s="629"/>
      <c r="L70" s="629"/>
    </row>
    <row r="71" spans="1:12" ht="21" customHeight="1">
      <c r="A71" s="608">
        <v>4</v>
      </c>
      <c r="B71" s="623" t="s">
        <v>37</v>
      </c>
      <c r="D71" s="619"/>
      <c r="E71" s="619"/>
      <c r="F71" s="619"/>
    </row>
    <row r="72" spans="1:12" ht="18" customHeight="1">
      <c r="A72" s="630">
        <v>4.0999999999999996</v>
      </c>
      <c r="B72" s="1202" t="s">
        <v>38</v>
      </c>
      <c r="C72" s="1202"/>
      <c r="D72" s="1202"/>
      <c r="E72" s="1202"/>
      <c r="F72" s="619"/>
    </row>
    <row r="73" spans="1:12" ht="67.5" customHeight="1">
      <c r="A73" s="611"/>
      <c r="B73" s="1201" t="s">
        <v>39</v>
      </c>
      <c r="C73" s="1201"/>
      <c r="D73" s="1201"/>
      <c r="E73" s="1201"/>
      <c r="F73" s="1201"/>
      <c r="G73" s="1201"/>
      <c r="H73" s="1201"/>
      <c r="I73" s="1201"/>
      <c r="J73" s="1201"/>
      <c r="K73" s="1201"/>
      <c r="L73" s="1201"/>
    </row>
    <row r="74" spans="1:12" s="537" customFormat="1" ht="35.25" customHeight="1">
      <c r="A74" s="611"/>
      <c r="B74" s="1197" t="s">
        <v>40</v>
      </c>
      <c r="C74" s="1197"/>
      <c r="D74" s="1197"/>
      <c r="E74" s="1198" t="s">
        <v>41</v>
      </c>
      <c r="F74" s="1199"/>
      <c r="G74" s="1199"/>
      <c r="H74" s="1200"/>
      <c r="I74" s="1197" t="s">
        <v>42</v>
      </c>
      <c r="J74" s="1197"/>
      <c r="K74" s="1197"/>
      <c r="L74" s="1197"/>
    </row>
    <row r="75" spans="1:12" ht="20.100000000000001" customHeight="1">
      <c r="A75" s="611"/>
      <c r="B75" s="1195"/>
      <c r="C75" s="1195"/>
      <c r="D75" s="1195"/>
      <c r="E75" s="1196"/>
      <c r="F75" s="1196"/>
      <c r="G75" s="1196"/>
      <c r="H75" s="1196"/>
      <c r="I75" s="1196"/>
      <c r="J75" s="1196"/>
      <c r="K75" s="1196"/>
      <c r="L75" s="1196"/>
    </row>
    <row r="76" spans="1:12" ht="20.100000000000001" customHeight="1">
      <c r="A76" s="611"/>
      <c r="B76" s="1195"/>
      <c r="C76" s="1195"/>
      <c r="D76" s="1195"/>
      <c r="E76" s="1196"/>
      <c r="F76" s="1196"/>
      <c r="G76" s="1196"/>
      <c r="H76" s="1196"/>
      <c r="I76" s="1196"/>
      <c r="J76" s="1196"/>
      <c r="K76" s="1196"/>
      <c r="L76" s="1196"/>
    </row>
    <row r="77" spans="1:12" ht="20.100000000000001" customHeight="1">
      <c r="A77" s="611"/>
      <c r="B77" s="1195"/>
      <c r="C77" s="1195"/>
      <c r="D77" s="1195"/>
      <c r="E77" s="1196"/>
      <c r="F77" s="1196"/>
      <c r="G77" s="1196"/>
      <c r="H77" s="1196"/>
      <c r="I77" s="1196"/>
      <c r="J77" s="1196"/>
      <c r="K77" s="1196"/>
      <c r="L77" s="1196"/>
    </row>
    <row r="78" spans="1:12" ht="20.100000000000001" customHeight="1">
      <c r="A78" s="611"/>
      <c r="B78" s="1195"/>
      <c r="C78" s="1195"/>
      <c r="D78" s="1195"/>
      <c r="E78" s="1196"/>
      <c r="F78" s="1196"/>
      <c r="G78" s="1196"/>
      <c r="H78" s="1196"/>
      <c r="I78" s="1196"/>
      <c r="J78" s="1196"/>
      <c r="K78" s="1196"/>
      <c r="L78" s="1196"/>
    </row>
    <row r="79" spans="1:12" ht="20.100000000000001" customHeight="1">
      <c r="A79" s="611"/>
      <c r="B79" s="1195"/>
      <c r="C79" s="1195"/>
      <c r="D79" s="1195"/>
      <c r="E79" s="1196"/>
      <c r="F79" s="1196"/>
      <c r="G79" s="1196"/>
      <c r="H79" s="1196"/>
      <c r="I79" s="1196"/>
      <c r="J79" s="1196"/>
      <c r="K79" s="1196"/>
      <c r="L79" s="1196"/>
    </row>
    <row r="80" spans="1:12" ht="20.100000000000001" customHeight="1">
      <c r="A80" s="611"/>
      <c r="B80" s="1195"/>
      <c r="C80" s="1195"/>
      <c r="D80" s="1195"/>
      <c r="E80" s="1196"/>
      <c r="F80" s="1196"/>
      <c r="G80" s="1196"/>
      <c r="H80" s="1196"/>
      <c r="I80" s="1196"/>
      <c r="J80" s="1196"/>
      <c r="K80" s="1196"/>
      <c r="L80" s="1196"/>
    </row>
    <row r="81" spans="1:12" s="537" customFormat="1" ht="20.100000000000001" customHeight="1">
      <c r="A81" s="610">
        <v>4.2</v>
      </c>
      <c r="B81" s="606" t="s">
        <v>43</v>
      </c>
      <c r="C81" s="631"/>
      <c r="D81" s="631"/>
      <c r="E81" s="631"/>
      <c r="F81" s="631"/>
    </row>
    <row r="82" spans="1:12" s="537" customFormat="1" ht="20.100000000000001" customHeight="1">
      <c r="A82" s="606"/>
      <c r="B82" s="606"/>
      <c r="C82" s="631"/>
      <c r="D82" s="631"/>
      <c r="E82" s="631"/>
      <c r="F82" s="631"/>
      <c r="K82" s="632" t="s">
        <v>99</v>
      </c>
      <c r="L82" s="633"/>
    </row>
    <row r="83" spans="1:12" s="537" customFormat="1" ht="20.100000000000001" customHeight="1">
      <c r="A83" s="606"/>
      <c r="B83" s="634" t="s">
        <v>97</v>
      </c>
      <c r="C83" s="1197" t="s">
        <v>98</v>
      </c>
      <c r="D83" s="1197"/>
      <c r="E83" s="1197"/>
      <c r="F83" s="1197"/>
      <c r="G83" s="1197"/>
      <c r="H83" s="1198" t="s">
        <v>44</v>
      </c>
      <c r="I83" s="1199"/>
      <c r="J83" s="1199"/>
      <c r="K83" s="1199"/>
      <c r="L83" s="1200"/>
    </row>
    <row r="84" spans="1:12" s="637" customFormat="1" ht="33" customHeight="1">
      <c r="A84" s="593"/>
      <c r="B84" s="635"/>
      <c r="C84" s="636" t="s">
        <v>407</v>
      </c>
      <c r="D84" s="636" t="s">
        <v>405</v>
      </c>
      <c r="E84" s="636" t="s">
        <v>404</v>
      </c>
      <c r="F84" s="636" t="s">
        <v>403</v>
      </c>
      <c r="G84" s="636" t="s">
        <v>0</v>
      </c>
      <c r="H84" s="636" t="s">
        <v>408</v>
      </c>
      <c r="I84" s="636" t="s">
        <v>433</v>
      </c>
      <c r="J84" s="636" t="s">
        <v>456</v>
      </c>
      <c r="K84" s="636" t="s">
        <v>697</v>
      </c>
      <c r="L84" s="636" t="s">
        <v>737</v>
      </c>
    </row>
    <row r="85" spans="1:12" s="537" customFormat="1" ht="33" customHeight="1">
      <c r="A85" s="606"/>
      <c r="B85" s="635" t="s">
        <v>100</v>
      </c>
      <c r="C85" s="638"/>
      <c r="D85" s="638"/>
      <c r="E85" s="638"/>
      <c r="F85" s="638"/>
      <c r="G85" s="638"/>
      <c r="H85" s="638"/>
      <c r="I85" s="638"/>
      <c r="J85" s="638"/>
      <c r="K85" s="638"/>
      <c r="L85" s="638"/>
    </row>
    <row r="86" spans="1:12" s="537" customFormat="1" ht="33" customHeight="1">
      <c r="A86" s="606"/>
      <c r="B86" s="635" t="s">
        <v>101</v>
      </c>
      <c r="C86" s="638"/>
      <c r="D86" s="638"/>
      <c r="E86" s="638"/>
      <c r="F86" s="638"/>
      <c r="G86" s="638"/>
      <c r="H86" s="638"/>
      <c r="I86" s="638"/>
      <c r="J86" s="638"/>
      <c r="K86" s="638"/>
      <c r="L86" s="638"/>
    </row>
    <row r="87" spans="1:12" s="537" customFormat="1" ht="33" customHeight="1">
      <c r="A87" s="606"/>
      <c r="B87" s="635" t="s">
        <v>104</v>
      </c>
      <c r="C87" s="638"/>
      <c r="D87" s="638"/>
      <c r="E87" s="638"/>
      <c r="F87" s="638"/>
      <c r="G87" s="638"/>
      <c r="H87" s="638"/>
      <c r="I87" s="638"/>
      <c r="J87" s="638"/>
      <c r="K87" s="638"/>
      <c r="L87" s="638"/>
    </row>
    <row r="88" spans="1:12" s="537" customFormat="1" ht="33" customHeight="1">
      <c r="A88" s="606"/>
      <c r="B88" s="635" t="s">
        <v>105</v>
      </c>
      <c r="C88" s="638"/>
      <c r="D88" s="638"/>
      <c r="E88" s="638"/>
      <c r="F88" s="638"/>
      <c r="G88" s="638"/>
      <c r="H88" s="638"/>
      <c r="I88" s="638"/>
      <c r="J88" s="638"/>
      <c r="K88" s="638"/>
      <c r="L88" s="638"/>
    </row>
    <row r="89" spans="1:12" s="537" customFormat="1" ht="33" customHeight="1">
      <c r="A89" s="606"/>
      <c r="B89" s="635" t="s">
        <v>106</v>
      </c>
      <c r="C89" s="638"/>
      <c r="D89" s="638"/>
      <c r="E89" s="638"/>
      <c r="F89" s="638"/>
      <c r="G89" s="638"/>
      <c r="H89" s="638"/>
      <c r="I89" s="638"/>
      <c r="J89" s="638"/>
      <c r="K89" s="638"/>
      <c r="L89" s="638"/>
    </row>
    <row r="90" spans="1:12" s="537" customFormat="1" ht="33" customHeight="1">
      <c r="A90" s="606"/>
      <c r="B90" s="635" t="s">
        <v>107</v>
      </c>
      <c r="C90" s="638"/>
      <c r="D90" s="638"/>
      <c r="E90" s="638"/>
      <c r="F90" s="638"/>
      <c r="G90" s="638"/>
      <c r="H90" s="638"/>
      <c r="I90" s="638"/>
      <c r="J90" s="638"/>
      <c r="K90" s="638"/>
      <c r="L90" s="638"/>
    </row>
    <row r="91" spans="1:12" ht="20.100000000000001" customHeight="1">
      <c r="A91" s="639"/>
      <c r="B91" s="639"/>
      <c r="C91" s="601"/>
      <c r="D91" s="601"/>
      <c r="E91" s="601"/>
      <c r="F91" s="601"/>
    </row>
    <row r="92" spans="1:12">
      <c r="A92" s="610"/>
      <c r="B92" s="1201"/>
      <c r="C92" s="1201"/>
      <c r="D92" s="1201"/>
      <c r="E92" s="1201"/>
      <c r="F92" s="1201"/>
      <c r="G92" s="1201"/>
      <c r="H92" s="1201"/>
      <c r="I92" s="1201"/>
      <c r="J92" s="1201"/>
      <c r="K92" s="1201"/>
      <c r="L92" s="1201"/>
    </row>
    <row r="93" spans="1:12" ht="20.100000000000001" customHeight="1">
      <c r="A93" s="639"/>
      <c r="B93" s="639"/>
      <c r="C93" s="601"/>
      <c r="D93" s="601"/>
      <c r="E93" s="601"/>
      <c r="F93" s="601"/>
    </row>
    <row r="94" spans="1:12" ht="24" customHeight="1">
      <c r="A94" s="639"/>
      <c r="B94" s="639"/>
      <c r="C94" s="601"/>
      <c r="D94" s="601"/>
      <c r="E94" s="601"/>
      <c r="F94" s="318"/>
      <c r="G94" s="640"/>
    </row>
    <row r="95" spans="1:12" ht="24" customHeight="1">
      <c r="A95" s="641" t="s">
        <v>7</v>
      </c>
      <c r="B95" s="1191" t="str">
        <f>'Attach 15'!B87</f>
        <v>--</v>
      </c>
      <c r="C95" s="1191"/>
      <c r="D95" s="1191"/>
      <c r="E95" s="318"/>
      <c r="G95" s="640" t="s">
        <v>5</v>
      </c>
      <c r="H95" s="1192" t="str">
        <f>'Attach 15'!E87</f>
        <v/>
      </c>
      <c r="I95" s="1193"/>
      <c r="J95" s="1193"/>
      <c r="K95" s="1193"/>
      <c r="L95" s="1193"/>
    </row>
    <row r="96" spans="1:12" ht="24" customHeight="1">
      <c r="A96" s="641" t="s">
        <v>8</v>
      </c>
      <c r="B96" s="1194" t="str">
        <f>'Attach 15'!B88</f>
        <v/>
      </c>
      <c r="C96" s="1194"/>
      <c r="D96" s="1194"/>
      <c r="E96" s="318"/>
      <c r="G96" s="640" t="s">
        <v>6</v>
      </c>
      <c r="H96" s="1192" t="str">
        <f>'Attach 15'!E88</f>
        <v/>
      </c>
      <c r="I96" s="1193"/>
      <c r="J96" s="1193"/>
      <c r="K96" s="1193"/>
      <c r="L96" s="1193"/>
    </row>
  </sheetData>
  <sheetProtection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A3" sqref="A3:E3"/>
    </sheetView>
  </sheetViews>
  <sheetFormatPr defaultColWidth="9.140625" defaultRowHeight="16.5"/>
  <cols>
    <col min="1" max="1" width="16.28515625" style="231" customWidth="1"/>
    <col min="2" max="2" width="31.28515625" style="231" customWidth="1"/>
    <col min="3" max="3" width="34.85546875" style="231" customWidth="1"/>
    <col min="4" max="4" width="18.85546875" style="231" customWidth="1"/>
    <col min="5" max="5" width="21.28515625" style="231" customWidth="1"/>
    <col min="6" max="8" width="9.140625" style="229"/>
    <col min="9" max="16384" width="9.140625" style="230"/>
  </cols>
  <sheetData>
    <row r="1" spans="1:26" ht="15">
      <c r="A1" s="1229" t="str">
        <f>'Attach 3(JV)'!A1</f>
        <v>Specification No. :WR2/NT/W-CIVIL/DOM/G01/26/02747</v>
      </c>
      <c r="B1" s="1229"/>
      <c r="C1" s="1229"/>
      <c r="D1" s="1228" t="str">
        <f>"Attachment-17 "&amp;'Attach 3(JV)'!AT1</f>
        <v xml:space="preserve">Attachment-17 </v>
      </c>
      <c r="E1" s="1228"/>
    </row>
    <row r="2" spans="1:26" ht="10.5" customHeight="1">
      <c r="Z2" s="232">
        <f>'[5]Attach 3(JV)'!Z2</f>
        <v>0</v>
      </c>
    </row>
    <row r="3" spans="1:26" ht="47.25" customHeight="1">
      <c r="A3" s="1230" t="str">
        <f>'Attach 3(JV)'!A3</f>
        <v>Landscaping and Horticulture development at 765/400/220KV Navsari New GIS Substation</v>
      </c>
      <c r="B3" s="1231"/>
      <c r="C3" s="1231"/>
      <c r="D3" s="1231"/>
      <c r="E3" s="1231"/>
      <c r="F3" s="233"/>
      <c r="G3" s="234"/>
      <c r="H3" s="233"/>
    </row>
    <row r="4" spans="1:26" ht="6.75" customHeight="1">
      <c r="A4" s="235"/>
      <c r="H4" s="30"/>
      <c r="I4" s="11"/>
    </row>
    <row r="5" spans="1:26" ht="19.5" customHeight="1">
      <c r="A5" s="1135" t="s">
        <v>391</v>
      </c>
      <c r="B5" s="1135"/>
      <c r="C5" s="1135"/>
      <c r="D5" s="1135"/>
      <c r="E5" s="1135"/>
      <c r="F5" s="236"/>
      <c r="H5" s="30"/>
      <c r="I5" s="11"/>
    </row>
    <row r="6" spans="1:26" ht="7.5" customHeight="1">
      <c r="A6" s="237"/>
      <c r="H6" s="30"/>
      <c r="I6" s="11"/>
    </row>
    <row r="7" spans="1:26" ht="19.5" customHeight="1">
      <c r="A7" s="238" t="str">
        <f>'Attach 3(JV)'!A7</f>
        <v>Bidder’s Name and Address  :</v>
      </c>
      <c r="B7" s="237"/>
      <c r="C7" s="237"/>
      <c r="D7" s="15" t="str">
        <f>'[5]Attach 3(JV)'!E7</f>
        <v>To:</v>
      </c>
      <c r="H7" s="30"/>
      <c r="I7" s="11"/>
    </row>
    <row r="8" spans="1:26" ht="26.25" customHeight="1">
      <c r="A8" s="1136" t="str">
        <f>'Attach 3(JV)'!A8</f>
        <v/>
      </c>
      <c r="B8" s="1136"/>
      <c r="C8" s="1136"/>
      <c r="D8" s="12" t="str">
        <f>'[5]Attach 3(JV)'!E8</f>
        <v>Contract Services</v>
      </c>
      <c r="H8" s="30"/>
      <c r="I8" s="11"/>
    </row>
    <row r="9" spans="1:26" ht="19.5" customHeight="1">
      <c r="A9" s="13" t="s">
        <v>323</v>
      </c>
      <c r="B9" s="777">
        <f>'Attach 3(JV)'!B9</f>
        <v>0</v>
      </c>
      <c r="C9" s="777"/>
      <c r="D9" s="12" t="str">
        <f>'[5]Attach 3(JV)'!E9</f>
        <v>Power Grid Corporation of India Ltd.,</v>
      </c>
      <c r="H9" s="30"/>
      <c r="I9" s="11"/>
    </row>
    <row r="10" spans="1:26" ht="19.5" customHeight="1">
      <c r="A10" s="13" t="s">
        <v>325</v>
      </c>
      <c r="B10" s="777">
        <f>'Attach 3(JV)'!B10</f>
        <v>0</v>
      </c>
      <c r="C10" s="777"/>
      <c r="D10" s="12" t="s">
        <v>797</v>
      </c>
      <c r="E10" s="12"/>
      <c r="F10" s="12"/>
      <c r="G10" s="12"/>
      <c r="H10" s="12"/>
      <c r="I10" s="318"/>
    </row>
    <row r="11" spans="1:26" ht="19.5" customHeight="1">
      <c r="B11" s="777">
        <f>'Attach 3(JV)'!B11</f>
        <v>0</v>
      </c>
      <c r="C11" s="777"/>
      <c r="D11" s="12" t="s">
        <v>798</v>
      </c>
      <c r="E11" s="12"/>
      <c r="F11" s="12"/>
      <c r="G11" s="12"/>
      <c r="H11" s="12"/>
      <c r="I11" s="318"/>
    </row>
    <row r="12" spans="1:26" ht="14.25" customHeight="1">
      <c r="A12" s="237"/>
      <c r="B12" s="777">
        <f>'Attach 3(JV)'!B12</f>
        <v>0</v>
      </c>
      <c r="C12" s="777"/>
      <c r="D12" s="12"/>
    </row>
    <row r="13" spans="1:26" ht="19.5" customHeight="1">
      <c r="A13" s="231" t="s">
        <v>318</v>
      </c>
    </row>
    <row r="14" spans="1:26" ht="9.9499999999999993" customHeight="1">
      <c r="A14" s="237"/>
    </row>
    <row r="15" spans="1:26" ht="93.75" customHeight="1">
      <c r="A15" s="239">
        <v>1</v>
      </c>
      <c r="B15" s="1233" t="s">
        <v>392</v>
      </c>
      <c r="C15" s="1233"/>
      <c r="D15" s="1233"/>
      <c r="E15" s="1233"/>
      <c r="F15" s="240"/>
      <c r="G15" s="240"/>
      <c r="H15" s="240"/>
    </row>
    <row r="16" spans="1:26" ht="51.75" customHeight="1">
      <c r="A16" s="239">
        <v>2</v>
      </c>
      <c r="B16" s="1233" t="s">
        <v>393</v>
      </c>
      <c r="C16" s="1233"/>
      <c r="D16" s="1233"/>
      <c r="E16" s="1233"/>
      <c r="F16" s="240"/>
      <c r="G16" s="240"/>
      <c r="H16" s="240"/>
    </row>
    <row r="17" spans="1:8" ht="16.5" customHeight="1">
      <c r="A17" s="237"/>
      <c r="B17" s="237"/>
      <c r="C17" s="237"/>
      <c r="D17" s="237"/>
      <c r="E17" s="237"/>
      <c r="F17" s="240"/>
      <c r="G17" s="240"/>
      <c r="H17" s="240"/>
    </row>
    <row r="18" spans="1:8" s="229" customFormat="1" ht="97.5" customHeight="1">
      <c r="A18" s="241" t="s">
        <v>394</v>
      </c>
      <c r="B18" s="242" t="s">
        <v>321</v>
      </c>
      <c r="C18" s="242" t="s">
        <v>395</v>
      </c>
      <c r="D18" s="241" t="s">
        <v>396</v>
      </c>
      <c r="E18" s="241" t="s">
        <v>397</v>
      </c>
      <c r="G18" s="240"/>
      <c r="H18" s="240"/>
    </row>
    <row r="19" spans="1:8">
      <c r="A19" s="243"/>
      <c r="B19" s="244"/>
      <c r="C19" s="244"/>
      <c r="D19" s="245"/>
      <c r="E19" s="245"/>
      <c r="F19" s="240"/>
      <c r="G19" s="240"/>
      <c r="H19" s="240"/>
    </row>
    <row r="20" spans="1:8">
      <c r="A20" s="243"/>
      <c r="B20" s="244"/>
      <c r="C20" s="244"/>
      <c r="D20" s="245"/>
      <c r="E20" s="245"/>
      <c r="F20" s="240"/>
      <c r="G20" s="240"/>
      <c r="H20" s="240"/>
    </row>
    <row r="21" spans="1:8">
      <c r="A21" s="243"/>
      <c r="B21" s="244"/>
      <c r="C21" s="244"/>
      <c r="D21" s="245"/>
      <c r="E21" s="245"/>
      <c r="F21" s="240"/>
      <c r="G21" s="240"/>
      <c r="H21" s="240"/>
    </row>
    <row r="22" spans="1:8">
      <c r="A22" s="243"/>
      <c r="B22" s="244"/>
      <c r="C22" s="244"/>
      <c r="D22" s="245"/>
      <c r="E22" s="245"/>
      <c r="F22" s="240"/>
      <c r="G22" s="240"/>
      <c r="H22" s="240"/>
    </row>
    <row r="23" spans="1:8">
      <c r="A23" s="243"/>
      <c r="B23" s="244"/>
      <c r="C23" s="244"/>
      <c r="D23" s="245"/>
      <c r="E23" s="245"/>
      <c r="F23" s="240"/>
      <c r="G23" s="240"/>
      <c r="H23" s="240"/>
    </row>
    <row r="24" spans="1:8">
      <c r="A24" s="243"/>
      <c r="B24" s="244"/>
      <c r="C24" s="244"/>
      <c r="D24" s="245"/>
      <c r="E24" s="245"/>
      <c r="F24" s="240"/>
      <c r="G24" s="240"/>
      <c r="H24" s="240"/>
    </row>
    <row r="25" spans="1:8" ht="6" customHeight="1">
      <c r="A25" s="246"/>
      <c r="B25" s="247"/>
      <c r="C25" s="247"/>
      <c r="D25" s="248"/>
      <c r="E25" s="248"/>
      <c r="F25" s="240"/>
      <c r="G25" s="240"/>
      <c r="H25" s="240"/>
    </row>
    <row r="26" spans="1:8" ht="0.6" hidden="1" customHeight="1">
      <c r="A26" s="249"/>
      <c r="B26" s="250"/>
      <c r="C26" s="250"/>
      <c r="D26" s="251"/>
      <c r="E26" s="251"/>
      <c r="F26" s="240"/>
      <c r="G26" s="240"/>
      <c r="H26" s="240"/>
    </row>
    <row r="27" spans="1:8" ht="30" customHeight="1">
      <c r="A27" s="1234" t="s">
        <v>398</v>
      </c>
      <c r="B27" s="1234"/>
      <c r="C27" s="1234"/>
      <c r="D27" s="1234"/>
      <c r="E27" s="1234"/>
      <c r="F27" s="240"/>
      <c r="G27" s="240"/>
      <c r="H27" s="240"/>
    </row>
    <row r="28" spans="1:8">
      <c r="C28" s="252"/>
    </row>
    <row r="29" spans="1:8">
      <c r="A29" s="253" t="s">
        <v>7</v>
      </c>
      <c r="B29" s="254" t="str">
        <f>'Attach 3(JV)'!B24</f>
        <v>--</v>
      </c>
      <c r="C29" s="252" t="s">
        <v>5</v>
      </c>
      <c r="D29" s="255" t="str">
        <f>'Attach 3(JV)'!E24</f>
        <v/>
      </c>
    </row>
    <row r="30" spans="1:8">
      <c r="A30" s="253" t="s">
        <v>8</v>
      </c>
      <c r="B30" s="255" t="str">
        <f>'Attach 3(JV)'!B25</f>
        <v/>
      </c>
      <c r="C30" s="252" t="s">
        <v>6</v>
      </c>
      <c r="D30" s="255" t="str">
        <f>'Attach 3(JV)'!E25</f>
        <v/>
      </c>
    </row>
    <row r="31" spans="1:8">
      <c r="B31" s="256"/>
      <c r="C31" s="252"/>
      <c r="D31" s="252"/>
      <c r="E31" s="256"/>
    </row>
    <row r="32" spans="1:8" hidden="1">
      <c r="A32" s="226" t="str">
        <f>A1</f>
        <v>Specification No. :WR2/NT/W-CIVIL/DOM/G01/26/02747</v>
      </c>
      <c r="B32" s="227"/>
      <c r="C32" s="227"/>
      <c r="D32" s="227"/>
      <c r="E32" s="228" t="str">
        <f>D1</f>
        <v xml:space="preserve">Attachment-17 </v>
      </c>
    </row>
    <row r="33" spans="1:8" hidden="1"/>
    <row r="34" spans="1:8" ht="15" hidden="1">
      <c r="A34" s="1235" t="str">
        <f>A3</f>
        <v>Landscaping and Horticulture development at 765/400/220KV Navsari New GIS Substation</v>
      </c>
      <c r="B34" s="1235"/>
      <c r="C34" s="1235"/>
      <c r="D34" s="1235"/>
      <c r="E34" s="1235"/>
    </row>
    <row r="35" spans="1:8" hidden="1">
      <c r="A35" s="235"/>
    </row>
    <row r="36" spans="1:8" ht="15" hidden="1">
      <c r="A36" s="1237" t="s">
        <v>363</v>
      </c>
      <c r="B36" s="1237"/>
      <c r="C36" s="1237"/>
      <c r="D36" s="1237"/>
      <c r="E36" s="1237"/>
      <c r="F36" s="230"/>
      <c r="G36" s="230"/>
      <c r="H36" s="230"/>
    </row>
    <row r="37" spans="1:8" hidden="1">
      <c r="A37" s="237"/>
      <c r="F37" s="230"/>
      <c r="G37" s="230"/>
      <c r="H37" s="230"/>
    </row>
    <row r="38" spans="1:8" hidden="1">
      <c r="A38" s="238" t="str">
        <f>'[5]Attach 3(JV)'!A15</f>
        <v>Name(s) and Addresse(s) of other partner(s)</v>
      </c>
      <c r="B38" s="237"/>
      <c r="C38" s="237"/>
      <c r="D38" s="15" t="str">
        <f>D7</f>
        <v>To:</v>
      </c>
      <c r="F38" s="230"/>
      <c r="G38" s="230"/>
      <c r="H38" s="230"/>
    </row>
    <row r="39" spans="1:8" hidden="1">
      <c r="A39" s="238" t="str">
        <f>'[5]Attach 3(JV)'!B16</f>
        <v/>
      </c>
      <c r="B39" s="237"/>
      <c r="C39" s="237"/>
      <c r="D39" s="12" t="str">
        <f>D8</f>
        <v>Contract Services</v>
      </c>
      <c r="F39" s="230"/>
      <c r="G39" s="230"/>
      <c r="H39" s="230"/>
    </row>
    <row r="40" spans="1:8" hidden="1">
      <c r="A40" s="13" t="s">
        <v>323</v>
      </c>
      <c r="B40" s="777" t="str">
        <f>'[5]Attach 3(JV)'!B17:D17</f>
        <v xml:space="preserve">…… ……. …….. …… ……. …….. </v>
      </c>
      <c r="C40" s="777"/>
      <c r="D40" s="12" t="str">
        <f>D9</f>
        <v>Power Grid Corporation of India Ltd.,</v>
      </c>
      <c r="F40" s="230"/>
      <c r="G40" s="230"/>
      <c r="H40" s="230"/>
    </row>
    <row r="41" spans="1:8" hidden="1">
      <c r="A41" s="13" t="s">
        <v>325</v>
      </c>
      <c r="B41" s="777" t="str">
        <f>'[5]Attach 3(JV)'!B18:D18</f>
        <v xml:space="preserve">…… ……. …….. …… ……. …….. </v>
      </c>
      <c r="C41" s="777"/>
      <c r="D41" s="12" t="str">
        <f>D10</f>
        <v>Western Region Transmission System-II</v>
      </c>
      <c r="F41" s="230"/>
      <c r="G41" s="230"/>
      <c r="H41" s="230"/>
    </row>
    <row r="42" spans="1:8" hidden="1">
      <c r="B42" s="777" t="str">
        <f>'[5]Attach 3(JV)'!B19:D19</f>
        <v xml:space="preserve">…… ……. …….. …… ……. …….. </v>
      </c>
      <c r="C42" s="777"/>
      <c r="D42" s="12" t="str">
        <f>D11</f>
        <v>RHQ, Plot No 54 Vadodara-390008</v>
      </c>
      <c r="F42" s="230"/>
      <c r="G42" s="230"/>
      <c r="H42" s="230"/>
    </row>
    <row r="43" spans="1:8" hidden="1">
      <c r="A43" s="237"/>
      <c r="B43" s="777" t="str">
        <f>'[5]Attach 3(JV)'!B20:D20</f>
        <v xml:space="preserve">…… ……. …….. …… ……. …….. </v>
      </c>
      <c r="C43" s="777"/>
      <c r="D43" s="12"/>
      <c r="F43" s="230"/>
      <c r="G43" s="230"/>
      <c r="H43" s="230"/>
    </row>
    <row r="44" spans="1:8" hidden="1">
      <c r="A44" s="231" t="s">
        <v>318</v>
      </c>
      <c r="F44" s="230"/>
      <c r="G44" s="230"/>
      <c r="H44" s="230"/>
    </row>
    <row r="45" spans="1:8" hidden="1">
      <c r="A45" s="237"/>
      <c r="F45" s="230"/>
      <c r="G45" s="230"/>
      <c r="H45" s="230"/>
    </row>
    <row r="46" spans="1:8" hidden="1">
      <c r="A46" s="1236" t="s">
        <v>364</v>
      </c>
      <c r="B46" s="1236"/>
      <c r="C46" s="1236"/>
      <c r="D46" s="1236"/>
      <c r="E46" s="1236"/>
      <c r="F46" s="230"/>
      <c r="G46" s="230"/>
      <c r="H46" s="230"/>
    </row>
    <row r="47" spans="1:8" hidden="1">
      <c r="A47" s="237"/>
      <c r="B47" s="237"/>
      <c r="C47" s="237"/>
      <c r="D47" s="237"/>
      <c r="E47" s="237"/>
      <c r="F47" s="230"/>
      <c r="G47" s="230"/>
      <c r="H47" s="230"/>
    </row>
    <row r="48" spans="1:8" ht="66" hidden="1">
      <c r="A48" s="241" t="s">
        <v>321</v>
      </c>
      <c r="B48" s="1232" t="s">
        <v>92</v>
      </c>
      <c r="C48" s="1232"/>
      <c r="D48" s="241" t="s">
        <v>93</v>
      </c>
      <c r="E48" s="241" t="s">
        <v>94</v>
      </c>
      <c r="F48" s="230"/>
      <c r="G48" s="230"/>
      <c r="H48" s="230"/>
    </row>
    <row r="49" spans="1:8" hidden="1">
      <c r="A49" s="257">
        <v>1</v>
      </c>
      <c r="B49" s="1227"/>
      <c r="C49" s="1227"/>
      <c r="D49" s="258"/>
      <c r="E49" s="258"/>
      <c r="F49" s="230"/>
      <c r="G49" s="230"/>
      <c r="H49" s="230"/>
    </row>
    <row r="50" spans="1:8" hidden="1">
      <c r="A50" s="257">
        <v>2</v>
      </c>
      <c r="B50" s="1227"/>
      <c r="C50" s="1227"/>
      <c r="D50" s="258"/>
      <c r="E50" s="258"/>
      <c r="F50" s="230"/>
      <c r="G50" s="230"/>
      <c r="H50" s="230"/>
    </row>
    <row r="51" spans="1:8" hidden="1">
      <c r="A51" s="257">
        <v>3</v>
      </c>
      <c r="B51" s="1227"/>
      <c r="C51" s="1227"/>
      <c r="D51" s="258"/>
      <c r="E51" s="258"/>
      <c r="F51" s="230"/>
      <c r="G51" s="230"/>
      <c r="H51" s="230"/>
    </row>
    <row r="52" spans="1:8" hidden="1">
      <c r="A52" s="257">
        <v>4</v>
      </c>
      <c r="B52" s="1227"/>
      <c r="C52" s="1227"/>
      <c r="D52" s="258"/>
      <c r="E52" s="258"/>
      <c r="F52" s="230"/>
      <c r="G52" s="230"/>
      <c r="H52" s="230"/>
    </row>
    <row r="53" spans="1:8" hidden="1">
      <c r="A53" s="257">
        <v>5</v>
      </c>
      <c r="B53" s="1227"/>
      <c r="C53" s="1227"/>
      <c r="D53" s="258"/>
      <c r="E53" s="258"/>
      <c r="F53" s="230"/>
      <c r="G53" s="230"/>
      <c r="H53" s="230"/>
    </row>
    <row r="54" spans="1:8" hidden="1">
      <c r="A54" s="257">
        <v>6</v>
      </c>
      <c r="B54" s="1227"/>
      <c r="C54" s="1227"/>
      <c r="D54" s="258"/>
      <c r="E54" s="258"/>
      <c r="F54" s="230"/>
      <c r="G54" s="230"/>
      <c r="H54" s="230"/>
    </row>
    <row r="55" spans="1:8" hidden="1">
      <c r="A55" s="237"/>
      <c r="B55" s="237"/>
      <c r="C55" s="237"/>
      <c r="D55" s="237"/>
      <c r="E55" s="237"/>
      <c r="F55" s="230"/>
      <c r="G55" s="230"/>
      <c r="H55" s="230"/>
    </row>
    <row r="56" spans="1:8" ht="15" hidden="1">
      <c r="A56" s="259"/>
      <c r="B56" s="259"/>
      <c r="C56" s="259"/>
      <c r="D56" s="259"/>
      <c r="E56" s="259"/>
      <c r="F56" s="230"/>
      <c r="G56" s="230"/>
      <c r="H56" s="230"/>
    </row>
    <row r="57" spans="1:8" ht="15" hidden="1">
      <c r="A57" s="259" t="s">
        <v>7</v>
      </c>
      <c r="B57" s="254" t="str">
        <f>B29</f>
        <v>--</v>
      </c>
      <c r="C57" s="259" t="s">
        <v>5</v>
      </c>
      <c r="D57" s="259" t="str">
        <f>D29</f>
        <v/>
      </c>
      <c r="E57" s="259"/>
      <c r="F57" s="230"/>
      <c r="G57" s="230"/>
      <c r="H57" s="230"/>
    </row>
    <row r="58" spans="1:8" ht="15" hidden="1">
      <c r="A58" s="259" t="s">
        <v>8</v>
      </c>
      <c r="B58" s="259" t="str">
        <f>B30</f>
        <v/>
      </c>
      <c r="C58" s="259" t="s">
        <v>6</v>
      </c>
      <c r="D58" s="259" t="str">
        <f>D30</f>
        <v/>
      </c>
      <c r="E58" s="259"/>
      <c r="F58" s="230"/>
      <c r="G58" s="230"/>
      <c r="H58" s="230"/>
    </row>
    <row r="59" spans="1:8" ht="15" hidden="1">
      <c r="A59" s="259"/>
      <c r="B59" s="259"/>
      <c r="C59" s="259"/>
      <c r="D59" s="259"/>
      <c r="E59" s="259"/>
      <c r="F59" s="230"/>
      <c r="G59" s="230"/>
      <c r="H59" s="230"/>
    </row>
    <row r="60" spans="1:8" hidden="1">
      <c r="A60" s="226" t="str">
        <f>A32</f>
        <v>Specification No. :WR2/NT/W-CIVIL/DOM/G01/26/02747</v>
      </c>
      <c r="B60" s="227"/>
      <c r="C60" s="227"/>
      <c r="D60" s="227"/>
      <c r="E60" s="228" t="str">
        <f>E32</f>
        <v xml:space="preserve">Attachment-17 </v>
      </c>
      <c r="F60" s="230"/>
      <c r="G60" s="230"/>
      <c r="H60" s="230"/>
    </row>
    <row r="61" spans="1:8" hidden="1">
      <c r="F61" s="230"/>
      <c r="G61" s="230"/>
      <c r="H61" s="230"/>
    </row>
    <row r="62" spans="1:8" ht="15" hidden="1">
      <c r="A62" s="1235" t="str">
        <f>A34</f>
        <v>Landscaping and Horticulture development at 765/400/220KV Navsari New GIS Substation</v>
      </c>
      <c r="B62" s="1235"/>
      <c r="C62" s="1235"/>
      <c r="D62" s="1235"/>
      <c r="E62" s="1235"/>
      <c r="F62" s="230"/>
      <c r="G62" s="230"/>
      <c r="H62" s="230"/>
    </row>
    <row r="63" spans="1:8" hidden="1">
      <c r="A63" s="235"/>
      <c r="F63" s="230"/>
      <c r="G63" s="230"/>
      <c r="H63" s="230"/>
    </row>
    <row r="64" spans="1:8" ht="15" hidden="1">
      <c r="A64" s="1237" t="s">
        <v>363</v>
      </c>
      <c r="B64" s="1237"/>
      <c r="C64" s="1237"/>
      <c r="D64" s="1237"/>
      <c r="E64" s="1237"/>
      <c r="F64" s="230"/>
      <c r="G64" s="230"/>
      <c r="H64" s="230"/>
    </row>
    <row r="65" spans="1:8" hidden="1">
      <c r="A65" s="237"/>
      <c r="F65" s="230"/>
      <c r="G65" s="230"/>
      <c r="H65" s="230"/>
    </row>
    <row r="66" spans="1:8" hidden="1">
      <c r="A66" s="238" t="str">
        <f>'[5]Attach 3(JV)'!A15</f>
        <v>Name(s) and Addresse(s) of other partner(s)</v>
      </c>
      <c r="B66" s="237"/>
      <c r="C66" s="237"/>
      <c r="D66" s="15" t="str">
        <f>D7</f>
        <v>To:</v>
      </c>
      <c r="F66" s="230"/>
      <c r="G66" s="230"/>
      <c r="H66" s="230"/>
    </row>
    <row r="67" spans="1:8" hidden="1">
      <c r="A67" s="238" t="str">
        <f>'[5]Attach 3(JV)'!E16</f>
        <v/>
      </c>
      <c r="B67" s="237"/>
      <c r="C67" s="237"/>
      <c r="D67" s="12" t="str">
        <f>D8</f>
        <v>Contract Services</v>
      </c>
      <c r="F67" s="230"/>
      <c r="G67" s="230"/>
      <c r="H67" s="230"/>
    </row>
    <row r="68" spans="1:8" hidden="1">
      <c r="A68" s="13" t="s">
        <v>323</v>
      </c>
      <c r="B68" s="777" t="str">
        <f>'[5]Attach 3(JV)'!E17</f>
        <v/>
      </c>
      <c r="C68" s="777"/>
      <c r="D68" s="12" t="str">
        <f>D9</f>
        <v>Power Grid Corporation of India Ltd.,</v>
      </c>
      <c r="F68" s="230"/>
      <c r="G68" s="230"/>
      <c r="H68" s="230"/>
    </row>
    <row r="69" spans="1:8" hidden="1">
      <c r="A69" s="13" t="s">
        <v>325</v>
      </c>
      <c r="B69" s="777" t="str">
        <f>'[5]Attach 3(JV)'!E18</f>
        <v/>
      </c>
      <c r="C69" s="777"/>
      <c r="D69" s="12" t="str">
        <f>D10</f>
        <v>Western Region Transmission System-II</v>
      </c>
      <c r="F69" s="230"/>
      <c r="G69" s="230"/>
      <c r="H69" s="230"/>
    </row>
    <row r="70" spans="1:8" hidden="1">
      <c r="B70" s="777" t="str">
        <f>'[5]Attach 3(JV)'!E19</f>
        <v/>
      </c>
      <c r="C70" s="777"/>
      <c r="D70" s="12" t="str">
        <f>D11</f>
        <v>RHQ, Plot No 54 Vadodara-390008</v>
      </c>
      <c r="F70" s="230"/>
      <c r="G70" s="230"/>
      <c r="H70" s="230"/>
    </row>
    <row r="71" spans="1:8" hidden="1">
      <c r="A71" s="237"/>
      <c r="B71" s="777" t="str">
        <f>'[5]Attach 3(JV)'!E20</f>
        <v/>
      </c>
      <c r="C71" s="777"/>
      <c r="D71" s="12"/>
      <c r="F71" s="230"/>
      <c r="G71" s="230"/>
      <c r="H71" s="230"/>
    </row>
    <row r="72" spans="1:8" hidden="1">
      <c r="A72" s="231" t="s">
        <v>318</v>
      </c>
      <c r="F72" s="230"/>
      <c r="G72" s="230"/>
      <c r="H72" s="230"/>
    </row>
    <row r="73" spans="1:8" hidden="1">
      <c r="A73" s="237"/>
      <c r="F73" s="230"/>
      <c r="G73" s="230"/>
      <c r="H73" s="230"/>
    </row>
    <row r="74" spans="1:8" hidden="1">
      <c r="A74" s="1236" t="s">
        <v>364</v>
      </c>
      <c r="B74" s="1236"/>
      <c r="C74" s="1236"/>
      <c r="D74" s="1236"/>
      <c r="E74" s="1236"/>
      <c r="F74" s="230"/>
      <c r="G74" s="230"/>
      <c r="H74" s="230"/>
    </row>
    <row r="75" spans="1:8" hidden="1">
      <c r="A75" s="237"/>
      <c r="B75" s="237"/>
      <c r="C75" s="237"/>
      <c r="D75" s="237"/>
      <c r="E75" s="237"/>
      <c r="F75" s="230"/>
      <c r="G75" s="230"/>
      <c r="H75" s="230"/>
    </row>
    <row r="76" spans="1:8" ht="66" hidden="1">
      <c r="A76" s="241" t="s">
        <v>321</v>
      </c>
      <c r="B76" s="1232" t="s">
        <v>92</v>
      </c>
      <c r="C76" s="1232"/>
      <c r="D76" s="241" t="s">
        <v>93</v>
      </c>
      <c r="E76" s="241" t="s">
        <v>94</v>
      </c>
      <c r="F76" s="230"/>
      <c r="G76" s="230"/>
      <c r="H76" s="230"/>
    </row>
    <row r="77" spans="1:8" hidden="1">
      <c r="A77" s="257">
        <v>1</v>
      </c>
      <c r="B77" s="1227"/>
      <c r="C77" s="1227"/>
      <c r="D77" s="258"/>
      <c r="E77" s="258"/>
      <c r="F77" s="230"/>
      <c r="G77" s="230"/>
      <c r="H77" s="230"/>
    </row>
    <row r="78" spans="1:8" hidden="1">
      <c r="A78" s="257">
        <v>2</v>
      </c>
      <c r="B78" s="1227"/>
      <c r="C78" s="1227"/>
      <c r="D78" s="258"/>
      <c r="E78" s="258"/>
      <c r="F78" s="230"/>
      <c r="G78" s="230"/>
      <c r="H78" s="230"/>
    </row>
    <row r="79" spans="1:8" hidden="1">
      <c r="A79" s="257">
        <v>3</v>
      </c>
      <c r="B79" s="1227"/>
      <c r="C79" s="1227"/>
      <c r="D79" s="258"/>
      <c r="E79" s="258"/>
      <c r="F79" s="230"/>
      <c r="G79" s="230"/>
      <c r="H79" s="230"/>
    </row>
    <row r="80" spans="1:8" hidden="1">
      <c r="A80" s="257">
        <v>4</v>
      </c>
      <c r="B80" s="1227"/>
      <c r="C80" s="1227"/>
      <c r="D80" s="258"/>
      <c r="E80" s="258"/>
      <c r="F80" s="230"/>
      <c r="G80" s="230"/>
      <c r="H80" s="230"/>
    </row>
    <row r="81" spans="1:8" hidden="1">
      <c r="A81" s="257">
        <v>5</v>
      </c>
      <c r="B81" s="1227"/>
      <c r="C81" s="1227"/>
      <c r="D81" s="258"/>
      <c r="E81" s="258"/>
      <c r="F81" s="230"/>
      <c r="G81" s="230"/>
      <c r="H81" s="230"/>
    </row>
    <row r="82" spans="1:8" hidden="1">
      <c r="A82" s="257">
        <v>6</v>
      </c>
      <c r="B82" s="1227"/>
      <c r="C82" s="1227"/>
      <c r="D82" s="258"/>
      <c r="E82" s="258"/>
      <c r="F82" s="230"/>
      <c r="G82" s="230"/>
      <c r="H82" s="230"/>
    </row>
    <row r="83" spans="1:8" hidden="1">
      <c r="A83" s="237"/>
      <c r="B83" s="237"/>
      <c r="C83" s="237"/>
      <c r="D83" s="237"/>
      <c r="E83" s="237"/>
      <c r="F83" s="230"/>
      <c r="G83" s="230"/>
      <c r="H83" s="230"/>
    </row>
    <row r="84" spans="1:8" ht="15" hidden="1">
      <c r="A84" s="259"/>
      <c r="B84" s="259"/>
      <c r="C84" s="259"/>
      <c r="D84" s="259"/>
      <c r="E84" s="259"/>
      <c r="F84" s="230"/>
      <c r="G84" s="230"/>
      <c r="H84" s="230"/>
    </row>
    <row r="85" spans="1:8" ht="15" hidden="1">
      <c r="A85" s="259" t="s">
        <v>7</v>
      </c>
      <c r="B85" s="254" t="str">
        <f>B57</f>
        <v>--</v>
      </c>
      <c r="C85" s="259" t="s">
        <v>5</v>
      </c>
      <c r="D85" s="259" t="str">
        <f>D57</f>
        <v/>
      </c>
      <c r="E85" s="259"/>
      <c r="F85" s="230"/>
      <c r="G85" s="230"/>
      <c r="H85" s="230"/>
    </row>
    <row r="86" spans="1:8" ht="15" hidden="1">
      <c r="A86" s="259" t="s">
        <v>8</v>
      </c>
      <c r="B86" s="259" t="str">
        <f>B58</f>
        <v/>
      </c>
      <c r="C86" s="259" t="s">
        <v>6</v>
      </c>
      <c r="D86" s="259" t="str">
        <f>D58</f>
        <v/>
      </c>
      <c r="E86" s="259"/>
      <c r="F86" s="230"/>
      <c r="G86" s="230"/>
      <c r="H86" s="230"/>
    </row>
    <row r="87" spans="1:8" ht="15" hidden="1">
      <c r="A87" s="259"/>
      <c r="B87" s="259"/>
      <c r="C87" s="259"/>
      <c r="D87" s="259"/>
      <c r="E87" s="259"/>
      <c r="F87" s="230"/>
      <c r="G87" s="230"/>
      <c r="H87" s="230"/>
    </row>
    <row r="88" spans="1:8" hidden="1">
      <c r="A88" s="260"/>
      <c r="B88" s="260"/>
      <c r="C88" s="260"/>
      <c r="D88" s="260"/>
      <c r="E88" s="260"/>
      <c r="F88" s="230"/>
      <c r="G88" s="230"/>
      <c r="H88" s="23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39" t="str">
        <f>'Attach 3(JV)'!A1</f>
        <v>Specification No. :WR2/NT/W-CIVIL/DOM/G01/26/02747</v>
      </c>
      <c r="B1" s="1239"/>
      <c r="C1" s="1239"/>
      <c r="D1" s="1239"/>
      <c r="E1" s="508" t="str">
        <f>"Attachment-19 " &amp; 'Attach 3(JV)'!AT1</f>
        <v xml:space="preserve">Attachment-19 </v>
      </c>
      <c r="F1" s="78"/>
      <c r="G1" s="78"/>
      <c r="H1" s="78"/>
    </row>
    <row r="2" spans="1:9" ht="7.5" customHeight="1"/>
    <row r="3" spans="1:9" ht="44.25" customHeight="1">
      <c r="A3" s="1073" t="str">
        <f>'Attach 3(JV)'!A3</f>
        <v>Landscaping and Horticulture development at 765/400/220KV Navsari New GIS Substation</v>
      </c>
      <c r="B3" s="1074"/>
      <c r="C3" s="1074"/>
      <c r="D3" s="1074"/>
      <c r="E3" s="1074"/>
      <c r="F3" s="26"/>
      <c r="G3" s="27"/>
      <c r="H3" s="26"/>
    </row>
    <row r="4" spans="1:9" ht="20.100000000000001" customHeight="1">
      <c r="A4" s="28"/>
      <c r="H4" s="30"/>
      <c r="I4" s="11"/>
    </row>
    <row r="5" spans="1:9" ht="20.100000000000001" customHeight="1">
      <c r="A5" s="774" t="s">
        <v>3</v>
      </c>
      <c r="B5" s="774"/>
      <c r="C5" s="774"/>
      <c r="D5" s="774"/>
      <c r="E5" s="77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38" t="str">
        <f>'Attach 3(JV)'!A8</f>
        <v/>
      </c>
      <c r="B8" s="1238"/>
      <c r="C8" s="1238"/>
      <c r="D8" s="1238"/>
      <c r="E8" s="107" t="str">
        <f>'Attach 3(JV)'!E8</f>
        <v>Contract Services</v>
      </c>
      <c r="H8" s="30"/>
      <c r="I8" s="11"/>
    </row>
    <row r="9" spans="1:9" ht="20.100000000000001" customHeight="1">
      <c r="A9" s="13" t="s">
        <v>323</v>
      </c>
      <c r="B9" s="776">
        <f>'Attach 3(JV)'!B9</f>
        <v>0</v>
      </c>
      <c r="C9" s="776"/>
      <c r="D9" s="776"/>
      <c r="E9" s="107" t="str">
        <f>'Attach 3(JV)'!E9</f>
        <v>Power Grid Corporation of India Ltd.,</v>
      </c>
      <c r="H9" s="30"/>
      <c r="I9" s="11"/>
    </row>
    <row r="10" spans="1:9" ht="20.100000000000001" customHeight="1">
      <c r="A10" s="13" t="s">
        <v>325</v>
      </c>
      <c r="B10" s="776">
        <f>'Attach 3(JV)'!B10</f>
        <v>0</v>
      </c>
      <c r="C10" s="776"/>
      <c r="D10" s="776"/>
      <c r="E10" s="107" t="str">
        <f>'Attach 3(JV)'!E10</f>
        <v>Western Region Transmission System-II</v>
      </c>
      <c r="H10" s="30"/>
      <c r="I10" s="11"/>
    </row>
    <row r="11" spans="1:9" ht="20.100000000000001" customHeight="1">
      <c r="B11" s="776">
        <f>'Attach 3(JV)'!B11</f>
        <v>0</v>
      </c>
      <c r="C11" s="776"/>
      <c r="D11" s="776"/>
      <c r="E11" s="107" t="str">
        <f>'Attach 3(JV)'!E11</f>
        <v>RHQ, Plot No 54 Vadodara-390008</v>
      </c>
    </row>
    <row r="12" spans="1:9" ht="18" customHeight="1">
      <c r="A12" s="32"/>
      <c r="B12" s="776">
        <f>'Attach 3(JV)'!B12</f>
        <v>0</v>
      </c>
      <c r="C12" s="776"/>
      <c r="D12" s="77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318</v>
      </c>
    </row>
    <row r="16" spans="1:9" ht="6" customHeight="1">
      <c r="A16" s="32"/>
    </row>
    <row r="17" spans="1:8" ht="78.75" customHeight="1">
      <c r="A17" s="993" t="s">
        <v>4</v>
      </c>
      <c r="B17" s="993"/>
      <c r="C17" s="993"/>
      <c r="D17" s="993"/>
      <c r="E17" s="993"/>
    </row>
    <row r="18" spans="1:8" ht="56.25" customHeight="1">
      <c r="A18" s="960" t="s">
        <v>400</v>
      </c>
      <c r="B18" s="960"/>
      <c r="C18" s="960"/>
      <c r="D18" s="960"/>
      <c r="E18" s="960"/>
    </row>
    <row r="19" spans="1:8" ht="184.5" customHeight="1">
      <c r="A19" s="960" t="s">
        <v>399</v>
      </c>
      <c r="B19" s="960"/>
      <c r="C19" s="960"/>
      <c r="D19" s="960"/>
      <c r="E19" s="960"/>
    </row>
    <row r="20" spans="1:8" ht="8.25" hidden="1" customHeight="1">
      <c r="A20" s="32"/>
    </row>
    <row r="21" spans="1:8" ht="20.100000000000001" hidden="1" customHeight="1">
      <c r="A21" s="32"/>
    </row>
    <row r="22" spans="1:8" ht="20.100000000000001" hidden="1" customHeight="1">
      <c r="A22" s="32"/>
    </row>
    <row r="23" spans="1:8" ht="57.75" hidden="1" customHeight="1">
      <c r="A23" s="993"/>
      <c r="B23" s="993"/>
      <c r="C23" s="993"/>
      <c r="D23" s="993"/>
      <c r="E23" s="99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2" t="str">
        <f>'Attach 3(JV)'!B24</f>
        <v>--</v>
      </c>
      <c r="C30" s="40"/>
      <c r="D30" s="37" t="s">
        <v>5</v>
      </c>
      <c r="E30" s="196" t="str">
        <f>'Attach 3(JV)'!E24</f>
        <v/>
      </c>
    </row>
    <row r="31" spans="1:8" ht="33" customHeight="1">
      <c r="A31" s="36" t="s">
        <v>8</v>
      </c>
      <c r="B31" s="196" t="str">
        <f>'Attach 3(JV)'!B25</f>
        <v/>
      </c>
      <c r="C31" s="40"/>
      <c r="D31" s="37" t="s">
        <v>6</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topLeftCell="A64" zoomScale="80" zoomScaleSheetLayoutView="80" workbookViewId="0">
      <selection activeCell="E83" sqref="E83"/>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41" t="str">
        <f>'Attach 3(JV)'!A1</f>
        <v>Specification No. :WR2/NT/W-CIVIL/DOM/G01/26/02747</v>
      </c>
      <c r="B1" s="841"/>
      <c r="C1" s="841"/>
      <c r="D1" s="841"/>
      <c r="E1" s="841"/>
      <c r="F1" s="265" t="s">
        <v>374</v>
      </c>
      <c r="G1" s="52"/>
      <c r="H1" s="52"/>
      <c r="AE1" s="186">
        <v>1</v>
      </c>
      <c r="AF1" s="163" t="s">
        <v>286</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287</v>
      </c>
      <c r="AG2" s="187">
        <v>2</v>
      </c>
      <c r="AH2" s="187" t="s">
        <v>265</v>
      </c>
      <c r="AI2" s="188"/>
      <c r="AJ2" s="188"/>
      <c r="AK2" s="187">
        <v>2</v>
      </c>
      <c r="AL2" s="188" t="s">
        <v>266</v>
      </c>
      <c r="AQ2" s="116"/>
      <c r="AR2" s="116"/>
      <c r="AS2" s="116"/>
      <c r="AT2" s="116"/>
      <c r="AU2" s="116"/>
      <c r="AV2" s="116"/>
      <c r="AW2" s="116"/>
      <c r="AX2" s="116"/>
      <c r="AY2" s="116"/>
      <c r="AZ2" s="116"/>
    </row>
    <row r="3" spans="1:52" ht="20.100000000000001" customHeight="1">
      <c r="A3" s="774" t="s">
        <v>52</v>
      </c>
      <c r="B3" s="774"/>
      <c r="C3" s="774"/>
      <c r="D3" s="774"/>
      <c r="E3" s="774"/>
      <c r="F3" s="774"/>
      <c r="G3" s="28"/>
      <c r="H3" s="28"/>
      <c r="I3" s="49"/>
      <c r="AB3" s="189"/>
      <c r="AC3" s="190"/>
      <c r="AE3" s="186">
        <v>3</v>
      </c>
      <c r="AF3" s="163" t="s">
        <v>288</v>
      </c>
      <c r="AG3" s="187">
        <v>3</v>
      </c>
      <c r="AH3" s="187" t="s">
        <v>267</v>
      </c>
      <c r="AI3" s="188"/>
      <c r="AJ3" s="188"/>
      <c r="AK3" s="187">
        <v>3</v>
      </c>
      <c r="AL3" s="188" t="s">
        <v>268</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289</v>
      </c>
      <c r="AG4" s="187">
        <v>4</v>
      </c>
      <c r="AH4" s="187" t="s">
        <v>269</v>
      </c>
      <c r="AI4" s="188"/>
      <c r="AJ4" s="188"/>
      <c r="AK4" s="187">
        <v>4</v>
      </c>
      <c r="AL4" s="188" t="s">
        <v>270</v>
      </c>
      <c r="AQ4" s="116"/>
      <c r="AR4" s="116"/>
      <c r="AS4" s="116"/>
      <c r="AT4" s="116"/>
      <c r="AU4" s="116"/>
      <c r="AV4" s="116"/>
      <c r="AW4" s="116"/>
      <c r="AX4" s="116"/>
      <c r="AY4" s="116"/>
      <c r="AZ4" s="116"/>
    </row>
    <row r="5" spans="1:52" ht="20.100000000000001" customHeight="1">
      <c r="A5" s="38" t="s">
        <v>285</v>
      </c>
      <c r="B5" s="38"/>
      <c r="C5" s="1242"/>
      <c r="D5" s="1242"/>
      <c r="E5" s="1242"/>
      <c r="F5" s="1242"/>
      <c r="G5" s="38"/>
      <c r="H5" s="38"/>
      <c r="AB5" s="189"/>
      <c r="AC5" s="190"/>
      <c r="AE5" s="186">
        <v>5</v>
      </c>
      <c r="AF5" s="163" t="s">
        <v>290</v>
      </c>
      <c r="AG5" s="187">
        <v>5</v>
      </c>
      <c r="AH5" s="187" t="s">
        <v>269</v>
      </c>
      <c r="AI5" s="188"/>
      <c r="AJ5" s="188"/>
      <c r="AK5" s="187">
        <v>5</v>
      </c>
      <c r="AL5" s="188" t="s">
        <v>271</v>
      </c>
      <c r="AQ5" s="116"/>
      <c r="AR5" s="116"/>
      <c r="AS5" s="116"/>
      <c r="AT5" s="116"/>
      <c r="AU5" s="116"/>
      <c r="AV5" s="116"/>
      <c r="AW5" s="116"/>
      <c r="AX5" s="116"/>
      <c r="AY5" s="116"/>
      <c r="AZ5" s="116"/>
    </row>
    <row r="6" spans="1:52" ht="20.100000000000001" customHeight="1">
      <c r="A6" s="38" t="s">
        <v>7</v>
      </c>
      <c r="B6" s="1242" t="str">
        <f>'Attach 3(JV)'!B24</f>
        <v>--</v>
      </c>
      <c r="C6" s="1242"/>
      <c r="AB6" s="189"/>
      <c r="AC6" s="190"/>
      <c r="AE6" s="186">
        <v>6</v>
      </c>
      <c r="AF6" s="163" t="s">
        <v>291</v>
      </c>
      <c r="AG6" s="187">
        <v>6</v>
      </c>
      <c r="AH6" s="187" t="s">
        <v>269</v>
      </c>
      <c r="AI6" s="191" t="e">
        <f>DAY(B6)</f>
        <v>#VALUE!</v>
      </c>
      <c r="AJ6" s="188"/>
      <c r="AK6" s="187">
        <v>6</v>
      </c>
      <c r="AL6" s="188" t="s">
        <v>272</v>
      </c>
      <c r="AQ6" s="116"/>
      <c r="AR6" s="116"/>
      <c r="AS6" s="116"/>
      <c r="AT6" s="116"/>
      <c r="AU6" s="116"/>
      <c r="AV6" s="116"/>
      <c r="AW6" s="116"/>
      <c r="AX6" s="116"/>
      <c r="AY6" s="116"/>
      <c r="AZ6" s="116"/>
    </row>
    <row r="7" spans="1:52" ht="20.100000000000001" customHeight="1">
      <c r="A7" s="38"/>
      <c r="B7" s="65"/>
      <c r="C7" s="65"/>
      <c r="AB7" s="189"/>
      <c r="AC7" s="190"/>
      <c r="AE7" s="186">
        <v>7</v>
      </c>
      <c r="AF7" s="163" t="s">
        <v>292</v>
      </c>
      <c r="AG7" s="187">
        <v>7</v>
      </c>
      <c r="AH7" s="187" t="s">
        <v>269</v>
      </c>
      <c r="AI7" s="191" t="e">
        <f>MONTH(B6)</f>
        <v>#VALUE!</v>
      </c>
      <c r="AJ7" s="188"/>
      <c r="AK7" s="187">
        <v>7</v>
      </c>
      <c r="AL7" s="188" t="s">
        <v>273</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293</v>
      </c>
      <c r="AG8" s="187">
        <v>8</v>
      </c>
      <c r="AH8" s="187" t="s">
        <v>269</v>
      </c>
      <c r="AI8" s="191" t="e">
        <f>LOOKUP(AI7,AK1:AK12,AL1:AL12)</f>
        <v>#VALUE!</v>
      </c>
      <c r="AJ8" s="188"/>
      <c r="AK8" s="187">
        <v>8</v>
      </c>
      <c r="AL8" s="188" t="s">
        <v>274</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294</v>
      </c>
      <c r="AG9" s="187">
        <v>9</v>
      </c>
      <c r="AH9" s="187" t="s">
        <v>269</v>
      </c>
      <c r="AI9" s="191" t="e">
        <f>YEAR(B6)</f>
        <v>#VALUE!</v>
      </c>
      <c r="AJ9" s="188"/>
      <c r="AK9" s="187">
        <v>9</v>
      </c>
      <c r="AL9" s="188" t="s">
        <v>275</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295</v>
      </c>
      <c r="AG10" s="187">
        <v>10</v>
      </c>
      <c r="AH10" s="187" t="s">
        <v>269</v>
      </c>
      <c r="AI10" s="188"/>
      <c r="AJ10" s="188"/>
      <c r="AK10" s="187">
        <v>10</v>
      </c>
      <c r="AL10" s="188" t="s">
        <v>276</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296</v>
      </c>
      <c r="AG11" s="187">
        <v>11</v>
      </c>
      <c r="AH11" s="187" t="s">
        <v>269</v>
      </c>
      <c r="AI11" s="188"/>
      <c r="AJ11" s="188"/>
      <c r="AK11" s="187">
        <v>11</v>
      </c>
      <c r="AL11" s="188" t="s">
        <v>277</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297</v>
      </c>
      <c r="AG12" s="187">
        <v>12</v>
      </c>
      <c r="AH12" s="187" t="s">
        <v>269</v>
      </c>
      <c r="AI12" s="188"/>
      <c r="AJ12" s="188"/>
      <c r="AK12" s="187">
        <v>12</v>
      </c>
      <c r="AL12" s="188" t="s">
        <v>278</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298</v>
      </c>
      <c r="AG13" s="187">
        <v>13</v>
      </c>
      <c r="AH13" s="187" t="s">
        <v>269</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299</v>
      </c>
      <c r="AG14" s="187">
        <v>14</v>
      </c>
      <c r="AH14" s="187" t="s">
        <v>269</v>
      </c>
      <c r="AI14" s="188"/>
      <c r="AJ14" s="188"/>
      <c r="AK14" s="188"/>
      <c r="AL14" s="188"/>
      <c r="AQ14" s="116"/>
      <c r="AR14" s="116"/>
      <c r="AS14" s="116"/>
      <c r="AT14" s="116"/>
      <c r="AU14" s="116"/>
      <c r="AV14" s="116"/>
      <c r="AW14" s="116"/>
      <c r="AX14" s="116"/>
      <c r="AY14" s="116"/>
      <c r="AZ14" s="116"/>
    </row>
    <row r="15" spans="1:52" ht="76.150000000000006" customHeight="1">
      <c r="A15" s="261" t="s">
        <v>309</v>
      </c>
      <c r="B15" s="1251" t="str">
        <f>Basic!B2</f>
        <v>Landscaping and Horticulture development at 765/400/220KV Navsari New GIS Substation</v>
      </c>
      <c r="C15" s="1251"/>
      <c r="D15" s="1251"/>
      <c r="E15" s="1251"/>
      <c r="F15" s="1251"/>
      <c r="G15" s="32"/>
      <c r="H15" s="32"/>
      <c r="AB15" s="189"/>
      <c r="AC15" s="190"/>
      <c r="AE15" s="186">
        <v>15</v>
      </c>
      <c r="AF15" s="163" t="s">
        <v>300</v>
      </c>
      <c r="AG15" s="187">
        <v>15</v>
      </c>
      <c r="AH15" s="187" t="s">
        <v>269</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248" t="s">
        <v>145</v>
      </c>
      <c r="H16" s="1248"/>
      <c r="AB16" s="189"/>
      <c r="AC16" s="190"/>
      <c r="AE16" s="186">
        <v>16</v>
      </c>
      <c r="AF16" s="163" t="s">
        <v>301</v>
      </c>
      <c r="AG16" s="187">
        <v>16</v>
      </c>
      <c r="AH16" s="187" t="s">
        <v>269</v>
      </c>
      <c r="AI16" s="188"/>
      <c r="AJ16" s="188"/>
      <c r="AK16" s="188"/>
      <c r="AL16" s="188"/>
      <c r="AQ16" s="116"/>
      <c r="AR16" s="116"/>
      <c r="AS16" s="116"/>
      <c r="AT16" s="116"/>
      <c r="AU16" s="116"/>
      <c r="AV16" s="116"/>
      <c r="AW16" s="116"/>
      <c r="AX16" s="116"/>
      <c r="AY16" s="116"/>
      <c r="AZ16" s="116"/>
    </row>
    <row r="17" spans="1:52" s="24" customFormat="1" ht="150.75" customHeight="1">
      <c r="A17" s="69">
        <v>1</v>
      </c>
      <c r="B17" s="124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40"/>
      <c r="D17" s="1240"/>
      <c r="E17" s="1240"/>
      <c r="F17" s="1240"/>
      <c r="G17" s="262"/>
      <c r="H17" s="263" t="s">
        <v>386</v>
      </c>
      <c r="I17" s="160"/>
      <c r="J17" s="53"/>
      <c r="K17" s="53"/>
      <c r="L17" s="53"/>
      <c r="M17" s="53"/>
      <c r="N17" s="53"/>
      <c r="O17" s="53"/>
      <c r="P17" s="53"/>
      <c r="Q17" s="53"/>
      <c r="R17" s="53"/>
      <c r="S17" s="53"/>
      <c r="T17" s="53"/>
      <c r="U17" s="53"/>
      <c r="V17" s="53"/>
      <c r="W17" s="53"/>
      <c r="X17" s="53"/>
      <c r="Y17" s="53"/>
      <c r="Z17" s="58"/>
      <c r="AA17" s="58"/>
      <c r="AB17" s="192" t="s">
        <v>310</v>
      </c>
      <c r="AC17" s="56"/>
      <c r="AD17" s="193"/>
      <c r="AE17" s="186">
        <v>17</v>
      </c>
      <c r="AF17" s="53" t="s">
        <v>302</v>
      </c>
      <c r="AG17" s="187">
        <v>17</v>
      </c>
      <c r="AH17" s="187" t="s">
        <v>269</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69">
        <v>1.1000000000000001</v>
      </c>
      <c r="B18" s="1265" t="s">
        <v>455</v>
      </c>
      <c r="C18" s="1265"/>
      <c r="D18" s="1265"/>
      <c r="E18" s="1265"/>
      <c r="F18" s="1265"/>
      <c r="G18" s="380"/>
      <c r="H18" s="381"/>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69">
        <v>2</v>
      </c>
      <c r="B19" s="70" t="s">
        <v>54</v>
      </c>
      <c r="C19" s="32"/>
      <c r="D19" s="32"/>
      <c r="E19" s="32"/>
      <c r="F19" s="32"/>
      <c r="G19" s="32"/>
      <c r="H19" s="32"/>
      <c r="AB19" s="189"/>
      <c r="AC19" s="190" t="s">
        <v>311</v>
      </c>
      <c r="AE19" s="186">
        <v>18</v>
      </c>
      <c r="AF19" s="163" t="s">
        <v>303</v>
      </c>
      <c r="AG19" s="187">
        <v>18</v>
      </c>
      <c r="AH19" s="187" t="s">
        <v>269</v>
      </c>
      <c r="AI19" s="188"/>
      <c r="AJ19" s="188"/>
      <c r="AK19" s="188"/>
      <c r="AL19" s="188"/>
      <c r="AQ19" s="116"/>
      <c r="AR19" s="116"/>
      <c r="AS19" s="116"/>
      <c r="AT19" s="116"/>
      <c r="AU19" s="116"/>
      <c r="AV19" s="116"/>
      <c r="AW19" s="116"/>
      <c r="AX19" s="116"/>
      <c r="AY19" s="116"/>
      <c r="AZ19" s="116"/>
    </row>
    <row r="20" spans="1:52" s="24" customFormat="1" ht="25.5" customHeight="1">
      <c r="A20" s="29"/>
      <c r="B20" s="993" t="s">
        <v>56</v>
      </c>
      <c r="C20" s="993"/>
      <c r="D20" s="993"/>
      <c r="E20" s="993"/>
      <c r="F20" s="993"/>
      <c r="G20" s="1022"/>
      <c r="H20" s="1250"/>
      <c r="I20" s="1250"/>
      <c r="J20" s="1023"/>
      <c r="K20" s="53"/>
      <c r="L20" s="53"/>
      <c r="M20" s="53"/>
      <c r="N20" s="53"/>
      <c r="O20" s="53"/>
      <c r="P20" s="53"/>
      <c r="Q20" s="53"/>
      <c r="R20" s="53"/>
      <c r="S20" s="53"/>
      <c r="T20" s="53"/>
      <c r="U20" s="53"/>
      <c r="V20" s="53"/>
      <c r="W20" s="53"/>
      <c r="X20" s="53"/>
      <c r="Y20" s="53"/>
      <c r="Z20" s="53"/>
      <c r="AA20" s="53"/>
      <c r="AB20" s="189"/>
      <c r="AC20" s="190" t="s">
        <v>312</v>
      </c>
      <c r="AD20" s="186"/>
      <c r="AE20" s="186">
        <v>19</v>
      </c>
      <c r="AF20" s="53" t="s">
        <v>304</v>
      </c>
      <c r="AG20" s="187">
        <v>19</v>
      </c>
      <c r="AH20" s="187" t="s">
        <v>269</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254" t="str">
        <f>"(a) Attachment 1(" &amp; Basic!$B$3 &amp; ") :"</f>
        <v>(a) Attachment 1(CIVIL Works Package Rfx:5002005124) :</v>
      </c>
      <c r="C21" s="1254"/>
      <c r="D21" s="1252" t="s">
        <v>803</v>
      </c>
      <c r="E21" s="1252"/>
      <c r="F21" s="1252"/>
      <c r="K21" s="186"/>
      <c r="L21" s="186"/>
      <c r="M21" s="213"/>
      <c r="N21" s="186"/>
      <c r="O21" s="186"/>
      <c r="P21" s="186"/>
      <c r="Q21" s="186"/>
      <c r="R21" s="186"/>
      <c r="S21" s="186"/>
      <c r="T21" s="186"/>
      <c r="U21" s="186"/>
      <c r="V21" s="186"/>
      <c r="W21" s="186"/>
      <c r="X21" s="186"/>
      <c r="Y21" s="186"/>
      <c r="Z21" s="53"/>
      <c r="AA21" s="53"/>
      <c r="AB21" s="189"/>
      <c r="AC21" s="190" t="s">
        <v>313</v>
      </c>
      <c r="AD21" s="186" t="str">
        <f>IF(ISERROR(LOOKUP(J21,AE1:AE21,AF1:AF21)), "Zero", LOOKUP(J21,AE1:AE21,AF1:AF21))</f>
        <v>Zero</v>
      </c>
      <c r="AE21" s="186">
        <v>20</v>
      </c>
      <c r="AF21" s="53" t="s">
        <v>305</v>
      </c>
      <c r="AG21" s="187">
        <v>20</v>
      </c>
      <c r="AH21" s="187" t="s">
        <v>269</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493"/>
      <c r="C22" s="493"/>
      <c r="D22" s="1255"/>
      <c r="E22" s="1255"/>
      <c r="F22" s="1256"/>
      <c r="G22" s="493"/>
      <c r="H22" s="493"/>
      <c r="I22" s="493"/>
      <c r="J22" s="493"/>
      <c r="K22" s="186"/>
      <c r="L22" s="186"/>
      <c r="M22" s="213"/>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493"/>
      <c r="C23" s="493"/>
      <c r="D23" s="1245" t="s">
        <v>594</v>
      </c>
      <c r="E23" s="1245"/>
      <c r="F23" s="1245"/>
      <c r="G23" s="1249" t="str">
        <f>IF(J21 &lt; 250, "Please note that if bid validity is less than 250 days, your bid may be rejected", "")</f>
        <v>Please note that if bid validity is less than 250 days, your bid may be rejected</v>
      </c>
      <c r="H23" s="1249"/>
      <c r="I23" s="1249"/>
      <c r="J23" s="1249"/>
      <c r="K23" s="186"/>
      <c r="L23" s="186"/>
      <c r="M23" s="213"/>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43" t="str">
        <f>"(b) Attachment 2(" &amp; Basic!$B$3 &amp; ") :"</f>
        <v>(b) Attachment 2(CIVIL Works Package Rfx:5002005124) :</v>
      </c>
      <c r="C24" s="1243"/>
      <c r="D24" s="1244" t="s">
        <v>57</v>
      </c>
      <c r="E24" s="1244"/>
      <c r="F24" s="1244"/>
      <c r="K24" s="53"/>
      <c r="L24" s="53"/>
      <c r="M24" s="53"/>
      <c r="N24" s="53"/>
      <c r="O24" s="53"/>
      <c r="P24" s="53"/>
      <c r="Q24" s="53"/>
      <c r="R24" s="53"/>
      <c r="S24" s="53"/>
      <c r="T24" s="53"/>
      <c r="U24" s="53"/>
      <c r="V24" s="53"/>
      <c r="W24" s="53"/>
      <c r="X24" s="53"/>
      <c r="Y24" s="53"/>
      <c r="Z24" s="53"/>
      <c r="AA24" s="53"/>
      <c r="AB24" s="189"/>
      <c r="AC24" s="190" t="s">
        <v>314</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11"/>
      <c r="C25" s="711"/>
      <c r="D25" s="1246" t="s">
        <v>595</v>
      </c>
      <c r="E25" s="1246"/>
      <c r="F25" s="1246"/>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11"/>
      <c r="C26" s="711"/>
      <c r="D26" s="1247" t="s">
        <v>596</v>
      </c>
      <c r="E26" s="1247"/>
      <c r="F26" s="1247"/>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64" t="str">
        <f>"(c) Attachment 3(" &amp; Basic!$B$3 &amp; ") :"</f>
        <v>(c) Attachment 3(CIVIL Works Package Rfx:5002005124) :</v>
      </c>
      <c r="C27" s="864"/>
      <c r="D27" s="1241" t="s">
        <v>597</v>
      </c>
      <c r="E27" s="1241"/>
      <c r="F27" s="1241"/>
      <c r="G27" s="71"/>
      <c r="H27" s="71"/>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269</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66"/>
      <c r="C28" s="266"/>
      <c r="D28" s="1253" t="s">
        <v>143</v>
      </c>
      <c r="E28" s="1253"/>
      <c r="F28" s="1253"/>
      <c r="G28" s="152"/>
      <c r="H28" s="214" t="e">
        <f>#REF!</f>
        <v>#REF!</v>
      </c>
      <c r="I28" s="53"/>
      <c r="J28" s="60"/>
      <c r="K28" s="60"/>
      <c r="L28" s="60"/>
      <c r="M28" s="60"/>
      <c r="N28" s="60"/>
      <c r="O28" s="60"/>
      <c r="P28" s="60"/>
      <c r="Q28" s="60"/>
      <c r="R28" s="60"/>
      <c r="S28" s="60"/>
      <c r="T28" s="60"/>
      <c r="U28" s="60"/>
      <c r="V28" s="60"/>
      <c r="W28" s="60"/>
      <c r="X28" s="60"/>
      <c r="Y28" s="60"/>
      <c r="Z28" s="53"/>
      <c r="AA28" s="53"/>
      <c r="AB28" s="189"/>
      <c r="AC28" s="190" t="s">
        <v>315</v>
      </c>
      <c r="AD28" s="186"/>
      <c r="AE28" s="186"/>
      <c r="AF28" s="53"/>
      <c r="AG28" s="187">
        <v>23</v>
      </c>
      <c r="AH28" s="187" t="s">
        <v>269</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66"/>
      <c r="C29" s="266"/>
      <c r="D29" s="1253" t="s">
        <v>144</v>
      </c>
      <c r="E29" s="1253"/>
      <c r="F29" s="1253"/>
      <c r="G29" s="152">
        <v>0</v>
      </c>
      <c r="H29" s="214" t="e">
        <f>#REF!</f>
        <v>#REF!</v>
      </c>
      <c r="I29" s="53"/>
      <c r="J29" s="161"/>
      <c r="K29" s="161"/>
      <c r="L29" s="161"/>
      <c r="M29" s="161"/>
      <c r="N29" s="161"/>
      <c r="O29" s="161"/>
      <c r="P29" s="161"/>
      <c r="Q29" s="161"/>
      <c r="R29" s="161"/>
      <c r="S29" s="161"/>
      <c r="T29" s="161"/>
      <c r="U29" s="161"/>
      <c r="V29" s="161"/>
      <c r="W29" s="161"/>
      <c r="X29" s="161"/>
      <c r="Y29" s="161"/>
      <c r="Z29" s="161"/>
      <c r="AA29" s="161"/>
      <c r="AB29" s="189"/>
      <c r="AC29" s="190" t="s">
        <v>316</v>
      </c>
      <c r="AD29" s="186"/>
      <c r="AE29" s="186"/>
      <c r="AF29" s="53"/>
      <c r="AG29" s="187">
        <v>24</v>
      </c>
      <c r="AH29" s="187" t="s">
        <v>269</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64" t="str">
        <f>"(d) Attachment 4(" &amp; Basic!$B$3 &amp; ") :"</f>
        <v>(d) Attachment 4(CIVIL Works Package Rfx:5002005124) :</v>
      </c>
      <c r="C30" s="864"/>
      <c r="D30" s="1241" t="s">
        <v>282</v>
      </c>
      <c r="E30" s="1241"/>
      <c r="F30" s="1241"/>
      <c r="G30" s="136"/>
      <c r="H30" s="71"/>
      <c r="AB30" s="189"/>
      <c r="AC30" s="190"/>
      <c r="AG30" s="187">
        <v>25</v>
      </c>
      <c r="AH30" s="187" t="s">
        <v>269</v>
      </c>
      <c r="AI30" s="188"/>
      <c r="AJ30" s="188"/>
      <c r="AK30" s="188"/>
      <c r="AL30" s="188"/>
      <c r="AQ30" s="116"/>
      <c r="AR30" s="116"/>
      <c r="AS30" s="116"/>
      <c r="AT30" s="116"/>
      <c r="AU30" s="116"/>
      <c r="AV30" s="116"/>
      <c r="AW30" s="116"/>
      <c r="AX30" s="116"/>
      <c r="AY30" s="116"/>
      <c r="AZ30" s="116"/>
    </row>
    <row r="31" spans="1:52" ht="69" customHeight="1">
      <c r="B31" s="1243" t="str">
        <f>"(e) Attachment 5(" &amp; Basic!$B$3 &amp; ") :"</f>
        <v>(e) Attachment 5(CIVIL Works Package Rfx:5002005124) :</v>
      </c>
      <c r="C31" s="1243"/>
      <c r="D31" s="1244" t="s">
        <v>804</v>
      </c>
      <c r="E31" s="1244"/>
      <c r="F31" s="1244"/>
      <c r="G31" s="71"/>
      <c r="H31" s="71"/>
      <c r="AB31" s="189"/>
      <c r="AC31" s="190"/>
      <c r="AG31" s="187">
        <v>26</v>
      </c>
      <c r="AH31" s="187" t="s">
        <v>269</v>
      </c>
      <c r="AI31" s="188"/>
      <c r="AJ31" s="188"/>
      <c r="AK31" s="188"/>
      <c r="AL31" s="188"/>
      <c r="AQ31" s="116"/>
      <c r="AR31" s="116"/>
      <c r="AS31" s="116"/>
      <c r="AT31" s="116"/>
      <c r="AU31" s="116"/>
      <c r="AV31" s="116"/>
      <c r="AW31" s="116"/>
      <c r="AX31" s="116"/>
      <c r="AY31" s="116"/>
      <c r="AZ31" s="116"/>
    </row>
    <row r="32" spans="1:52" ht="42" customHeight="1">
      <c r="B32" s="1243" t="str">
        <f>"(f) Attachment 5A(" &amp; Basic!$B$3 &amp; ") :"</f>
        <v>(f) Attachment 5A(CIVIL Works Package Rfx:5002005124) :</v>
      </c>
      <c r="C32" s="1243"/>
      <c r="D32" s="1244" t="s">
        <v>804</v>
      </c>
      <c r="E32" s="1244"/>
      <c r="F32" s="1244"/>
      <c r="G32" s="71"/>
      <c r="H32" s="71"/>
      <c r="AB32" s="189"/>
      <c r="AC32" s="190"/>
      <c r="AG32" s="187">
        <v>26</v>
      </c>
      <c r="AH32" s="187" t="s">
        <v>269</v>
      </c>
      <c r="AI32" s="188"/>
      <c r="AJ32" s="188"/>
      <c r="AK32" s="188"/>
      <c r="AL32" s="188"/>
      <c r="AQ32" s="116"/>
      <c r="AR32" s="116"/>
      <c r="AS32" s="116"/>
      <c r="AT32" s="116"/>
      <c r="AU32" s="116"/>
      <c r="AV32" s="116"/>
      <c r="AW32" s="116"/>
      <c r="AX32" s="116"/>
      <c r="AY32" s="116"/>
      <c r="AZ32" s="116"/>
    </row>
    <row r="33" spans="1:52" s="24" customFormat="1" ht="97.5" customHeight="1">
      <c r="A33" s="29"/>
      <c r="B33" s="864" t="str">
        <f>"(g) Attachment 6(" &amp; Basic!$B$3 &amp; ") :"</f>
        <v>(g) Attachment 6(CIVIL Works Package Rfx:5002005124) :</v>
      </c>
      <c r="C33" s="864"/>
      <c r="D33" s="1241" t="s">
        <v>58</v>
      </c>
      <c r="E33" s="1241"/>
      <c r="F33" s="1241"/>
      <c r="G33" s="71"/>
      <c r="H33" s="71"/>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269</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43" t="str">
        <f>"(h) Attachment 7(" &amp; Basic!$B$3 &amp; ") :"</f>
        <v>(h) Attachment 7(CIVIL Works Package Rfx:5002005124) :</v>
      </c>
      <c r="C34" s="1243"/>
      <c r="D34" s="1244" t="s">
        <v>804</v>
      </c>
      <c r="E34" s="1244"/>
      <c r="F34" s="1244"/>
      <c r="G34" s="72"/>
      <c r="H34" s="72"/>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269</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43" t="str">
        <f>"(i) Attachment 8(" &amp; Basic!$B$3 &amp; ") :"</f>
        <v>(i) Attachment 8(CIVIL Works Package Rfx:5002005124) :</v>
      </c>
      <c r="C35" s="1243"/>
      <c r="D35" s="1244" t="s">
        <v>804</v>
      </c>
      <c r="E35" s="1244"/>
      <c r="F35" s="1244"/>
      <c r="G35" s="71"/>
      <c r="H35" s="71"/>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269</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43" t="str">
        <f>"(j) Attachment 9(" &amp; Basic!$B$3 &amp; ") :"</f>
        <v>(j) Attachment 9(CIVIL Works Package Rfx:5002005124) :</v>
      </c>
      <c r="C36" s="1243"/>
      <c r="D36" s="1244" t="s">
        <v>804</v>
      </c>
      <c r="E36" s="1244"/>
      <c r="F36" s="1244"/>
      <c r="G36" s="71"/>
      <c r="H36" s="71"/>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269</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864" t="str">
        <f>"(k) Attachment 10(" &amp; Basic!$B$3 &amp; ") :"</f>
        <v>(k) Attachment 10(CIVIL Works Package Rfx:5002005124) :</v>
      </c>
      <c r="C37" s="864"/>
      <c r="D37" s="1241" t="s">
        <v>59</v>
      </c>
      <c r="E37" s="1241"/>
      <c r="F37" s="1241"/>
      <c r="G37" s="71"/>
      <c r="H37" s="71"/>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864" t="str">
        <f>"(l) Attachment 11(" &amp; Basic!$B$3 &amp; ") :"</f>
        <v>(l) Attachment 11(CIVIL Works Package Rfx:5002005124) :</v>
      </c>
      <c r="C38" s="864"/>
      <c r="D38" s="1241" t="s">
        <v>60</v>
      </c>
      <c r="E38" s="1241"/>
      <c r="F38" s="1241"/>
      <c r="G38" s="71"/>
      <c r="H38" s="71"/>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864" t="str">
        <f>"(m) Attachment 12(" &amp; Basic!$B$3 &amp; ") :"</f>
        <v>(m) Attachment 12(CIVIL Works Package Rfx:5002005124) :</v>
      </c>
      <c r="C39" s="864"/>
      <c r="D39" s="1241" t="s">
        <v>261</v>
      </c>
      <c r="E39" s="1241"/>
      <c r="F39" s="1241"/>
      <c r="G39" s="71"/>
      <c r="H39" s="71"/>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864" t="str">
        <f>"(n) Attachment 13(" &amp; Basic!$B$3 &amp; ") :"</f>
        <v>(n) Attachment 13(CIVIL Works Package Rfx:5002005124) :</v>
      </c>
      <c r="C40" s="864"/>
      <c r="D40" s="1241" t="s">
        <v>262</v>
      </c>
      <c r="E40" s="1241"/>
      <c r="F40" s="1241"/>
      <c r="G40" s="71"/>
      <c r="H40" s="71"/>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864" t="str">
        <f>"(o) Attachment 14(" &amp; Basic!$B$3 &amp; ") :"</f>
        <v>(o) Attachment 14(CIVIL Works Package Rfx:5002005124) :</v>
      </c>
      <c r="C41" s="864"/>
      <c r="D41" s="1241" t="s">
        <v>61</v>
      </c>
      <c r="E41" s="1241"/>
      <c r="F41" s="1241"/>
      <c r="G41" s="71"/>
      <c r="H41" s="71"/>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864" t="str">
        <f>"(p) Attachment 15(" &amp; Basic!$B$3 &amp; ") :"</f>
        <v>(p) Attachment 15(CIVIL Works Package Rfx:5002005124) :</v>
      </c>
      <c r="C42" s="864"/>
      <c r="D42" s="1241" t="s">
        <v>796</v>
      </c>
      <c r="E42" s="1241"/>
      <c r="F42" s="1241"/>
      <c r="G42" s="71"/>
      <c r="H42" s="71"/>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864" t="str">
        <f>"(q) Attachment 16(" &amp; Basic!$B$3 &amp; ") :"</f>
        <v>(q) Attachment 16(CIVIL Works Package Rfx:5002005124) :</v>
      </c>
      <c r="C43" s="864"/>
      <c r="D43" s="1241" t="s">
        <v>263</v>
      </c>
      <c r="E43" s="1241"/>
      <c r="F43" s="1241"/>
      <c r="G43" s="71"/>
      <c r="H43" s="71"/>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864" t="str">
        <f>"(r) Attachment 17(" &amp; Basic!$B$3 &amp; ") :"</f>
        <v>(r) Attachment 17(CIVIL Works Package Rfx:5002005124) :</v>
      </c>
      <c r="C44" s="864"/>
      <c r="D44" s="1241" t="s">
        <v>401</v>
      </c>
      <c r="E44" s="1241"/>
      <c r="F44" s="1241"/>
      <c r="G44" s="71"/>
      <c r="H44" s="71"/>
      <c r="AB44" s="189"/>
      <c r="AC44" s="190"/>
      <c r="AQ44" s="116"/>
      <c r="AR44" s="116"/>
      <c r="AS44" s="116"/>
      <c r="AT44" s="116"/>
      <c r="AU44" s="116"/>
      <c r="AV44" s="116"/>
      <c r="AW44" s="116"/>
      <c r="AX44" s="116"/>
      <c r="AY44" s="116"/>
      <c r="AZ44" s="116"/>
    </row>
    <row r="45" spans="1:52" ht="49.5" customHeight="1">
      <c r="B45" s="864" t="str">
        <f>"(s) Attachment 18(" &amp; Basic!$B$3 &amp; ") :"</f>
        <v>(s) Attachment 18(CIVIL Works Package Rfx:5002005124) :</v>
      </c>
      <c r="C45" s="864"/>
      <c r="D45" s="71" t="s">
        <v>804</v>
      </c>
      <c r="E45" s="71"/>
      <c r="F45" s="71"/>
      <c r="G45" s="71"/>
      <c r="H45" s="71"/>
      <c r="AB45" s="189"/>
      <c r="AC45" s="190"/>
      <c r="AQ45" s="116"/>
      <c r="AR45" s="116"/>
      <c r="AS45" s="116"/>
      <c r="AT45" s="116"/>
      <c r="AU45" s="116"/>
      <c r="AV45" s="116"/>
      <c r="AW45" s="116"/>
      <c r="AX45" s="116"/>
      <c r="AY45" s="116"/>
      <c r="AZ45" s="116"/>
    </row>
    <row r="46" spans="1:52" ht="44.25" customHeight="1">
      <c r="B46" s="864" t="str">
        <f>"(t) Attachment 19(" &amp; Basic!$B$3 &amp; ") :"</f>
        <v>(t) Attachment 19(CIVIL Works Package Rfx:5002005124) :</v>
      </c>
      <c r="C46" s="864"/>
      <c r="D46" s="1241" t="s">
        <v>264</v>
      </c>
      <c r="E46" s="1241"/>
      <c r="F46" s="1241"/>
      <c r="G46" s="71"/>
      <c r="H46" s="71"/>
      <c r="AB46" s="189"/>
      <c r="AC46" s="190"/>
      <c r="AQ46" s="116"/>
      <c r="AR46" s="116"/>
      <c r="AS46" s="116"/>
      <c r="AT46" s="116"/>
      <c r="AU46" s="116"/>
      <c r="AV46" s="116"/>
      <c r="AW46" s="116"/>
      <c r="AX46" s="116"/>
      <c r="AY46" s="116"/>
      <c r="AZ46" s="116"/>
    </row>
    <row r="47" spans="1:52" ht="43.5" customHeight="1">
      <c r="B47" s="864" t="str">
        <f>"(u) Attachment 20(" &amp; Basic!$B$3 &amp; ") :"</f>
        <v>(u) Attachment 20(CIVIL Works Package Rfx:5002005124) :</v>
      </c>
      <c r="C47" s="864"/>
      <c r="D47" s="864" t="s">
        <v>432</v>
      </c>
      <c r="E47" s="864"/>
      <c r="F47" s="864"/>
      <c r="G47" s="71"/>
      <c r="H47" s="71"/>
      <c r="AB47" s="189"/>
      <c r="AC47" s="190"/>
      <c r="AQ47" s="116"/>
      <c r="AR47" s="116"/>
      <c r="AS47" s="116"/>
      <c r="AT47" s="116"/>
      <c r="AU47" s="116"/>
      <c r="AV47" s="116"/>
      <c r="AW47" s="116"/>
      <c r="AX47" s="116"/>
      <c r="AY47" s="116"/>
      <c r="AZ47" s="116"/>
    </row>
    <row r="48" spans="1:52" ht="43.5" customHeight="1">
      <c r="B48" s="864" t="str">
        <f>"(v) Attachment 21(" &amp; Basic!$B$3 &amp; ") :"</f>
        <v>(v) Attachment 21(CIVIL Works Package Rfx:5002005124) :</v>
      </c>
      <c r="C48" s="864"/>
      <c r="D48" s="864" t="s">
        <v>706</v>
      </c>
      <c r="E48" s="864"/>
      <c r="F48" s="864"/>
      <c r="G48" s="71"/>
      <c r="H48" s="71"/>
      <c r="AB48" s="189"/>
      <c r="AC48" s="190"/>
      <c r="AQ48" s="116"/>
      <c r="AR48" s="116"/>
      <c r="AS48" s="116"/>
      <c r="AT48" s="116"/>
      <c r="AU48" s="116"/>
      <c r="AV48" s="116"/>
      <c r="AW48" s="116"/>
      <c r="AX48" s="116"/>
      <c r="AY48" s="116"/>
      <c r="AZ48" s="116"/>
    </row>
    <row r="49" spans="1:52" ht="83.25" customHeight="1">
      <c r="B49" s="1243" t="str">
        <f>"(w) Attachment 22(" &amp; Basic!$B$3 &amp; ") :"</f>
        <v>(w) Attachment 22(CIVIL Works Package Rfx:5002005124) :</v>
      </c>
      <c r="C49" s="1243"/>
      <c r="D49" s="1243" t="s">
        <v>804</v>
      </c>
      <c r="E49" s="1243"/>
      <c r="F49" s="1243"/>
      <c r="G49" s="71"/>
      <c r="H49" s="71"/>
      <c r="AB49" s="189"/>
      <c r="AC49" s="190"/>
      <c r="AQ49" s="116"/>
      <c r="AR49" s="116"/>
      <c r="AS49" s="116"/>
      <c r="AT49" s="116"/>
      <c r="AU49" s="116"/>
      <c r="AV49" s="116"/>
      <c r="AW49" s="116"/>
      <c r="AX49" s="116"/>
      <c r="AY49" s="116"/>
      <c r="AZ49" s="116"/>
    </row>
    <row r="50" spans="1:52" ht="44.25" customHeight="1">
      <c r="B50" s="1243" t="str">
        <f>"(x) Attachment 23(" &amp; Basic!$B$3 &amp; ") :"</f>
        <v>(x) Attachment 23(CIVIL Works Package Rfx:5002005124) :</v>
      </c>
      <c r="C50" s="1243"/>
      <c r="D50" s="1266" t="s">
        <v>804</v>
      </c>
      <c r="E50" s="1266"/>
      <c r="F50" s="1266"/>
      <c r="G50" s="71"/>
      <c r="H50" s="71"/>
      <c r="AB50" s="189"/>
      <c r="AC50" s="190"/>
      <c r="AQ50" s="116"/>
      <c r="AR50" s="116"/>
      <c r="AS50" s="116"/>
      <c r="AT50" s="116"/>
      <c r="AU50" s="116"/>
      <c r="AV50" s="116"/>
      <c r="AW50" s="116"/>
      <c r="AX50" s="116"/>
      <c r="AY50" s="116"/>
      <c r="AZ50" s="116"/>
    </row>
    <row r="51" spans="1:52" ht="42" customHeight="1">
      <c r="B51" s="1243" t="str">
        <f>"(y) Attachment 24(" &amp; Basic!$B$3 &amp; ") :"</f>
        <v>(y) Attachment 24(CIVIL Works Package Rfx:5002005124) :</v>
      </c>
      <c r="C51" s="1243"/>
      <c r="D51" s="1243" t="s">
        <v>804</v>
      </c>
      <c r="E51" s="1243"/>
      <c r="F51" s="1243"/>
      <c r="G51" s="71"/>
      <c r="H51" s="71"/>
      <c r="AB51" s="189"/>
      <c r="AC51" s="190"/>
      <c r="AQ51" s="116"/>
      <c r="AR51" s="116"/>
      <c r="AS51" s="116"/>
      <c r="AT51" s="116"/>
      <c r="AU51" s="116"/>
      <c r="AV51" s="116"/>
      <c r="AW51" s="116"/>
      <c r="AX51" s="116"/>
      <c r="AY51" s="116"/>
      <c r="AZ51" s="116"/>
    </row>
    <row r="52" spans="1:52" ht="40.5" customHeight="1">
      <c r="B52" s="864" t="str">
        <f>"(z) Attachment 25(" &amp; Basic!$B$3 &amp; ") :"</f>
        <v>(z) Attachment 25(CIVIL Works Package Rfx:5002005124) :</v>
      </c>
      <c r="C52" s="864"/>
      <c r="D52" s="864" t="s">
        <v>582</v>
      </c>
      <c r="E52" s="864"/>
      <c r="F52" s="864"/>
      <c r="G52" s="71"/>
      <c r="H52" s="71"/>
      <c r="AB52" s="189"/>
      <c r="AC52" s="190"/>
      <c r="AQ52" s="116"/>
      <c r="AR52" s="116"/>
      <c r="AS52" s="116"/>
      <c r="AT52" s="116"/>
      <c r="AU52" s="116"/>
      <c r="AV52" s="116"/>
      <c r="AW52" s="116"/>
      <c r="AX52" s="116"/>
      <c r="AY52" s="116"/>
      <c r="AZ52" s="116"/>
    </row>
    <row r="53" spans="1:52" ht="40.5" customHeight="1">
      <c r="B53" s="864" t="str">
        <f>"(aa) Attachment 26(" &amp; Basic!$B$3 &amp; ") :"</f>
        <v>(aa) Attachment 26(CIVIL Works Package Rfx:5002005124) :</v>
      </c>
      <c r="C53" s="864"/>
      <c r="D53" s="864" t="s">
        <v>702</v>
      </c>
      <c r="E53" s="864"/>
      <c r="F53" s="864"/>
      <c r="G53" s="71"/>
      <c r="H53" s="71"/>
      <c r="AB53" s="189"/>
      <c r="AC53" s="190"/>
      <c r="AQ53" s="116"/>
      <c r="AR53" s="116"/>
      <c r="AS53" s="116"/>
      <c r="AT53" s="116"/>
      <c r="AU53" s="116"/>
      <c r="AV53" s="116"/>
      <c r="AW53" s="116"/>
      <c r="AX53" s="116"/>
      <c r="AY53" s="116"/>
      <c r="AZ53" s="116"/>
    </row>
    <row r="54" spans="1:52" ht="36.75" customHeight="1">
      <c r="B54" s="864" t="str">
        <f>"(ab) Attachment 27(" &amp; Basic!$B$3 &amp; ") :"</f>
        <v>(ab) Attachment 27(CIVIL Works Package Rfx:5002005124) :</v>
      </c>
      <c r="C54" s="864"/>
      <c r="D54" s="864" t="s">
        <v>736</v>
      </c>
      <c r="E54" s="864"/>
      <c r="F54" s="864"/>
      <c r="G54" s="71"/>
      <c r="H54" s="71"/>
      <c r="AB54" s="189"/>
      <c r="AC54" s="190"/>
      <c r="AQ54" s="116"/>
      <c r="AR54" s="116"/>
      <c r="AS54" s="116"/>
      <c r="AT54" s="116"/>
      <c r="AU54" s="116"/>
      <c r="AV54" s="116"/>
      <c r="AW54" s="116"/>
      <c r="AX54" s="116"/>
      <c r="AY54" s="116"/>
      <c r="AZ54" s="116"/>
    </row>
    <row r="55" spans="1:52" ht="43.5" customHeight="1">
      <c r="B55" s="1243" t="str">
        <f>"(ac) Attachment 28(" &amp; Basic!$B$3 &amp; ") :"</f>
        <v>(ac) Attachment 28(CIVIL Works Package Rfx:5002005124) :</v>
      </c>
      <c r="C55" s="1243"/>
      <c r="D55" s="1243" t="s">
        <v>804</v>
      </c>
      <c r="E55" s="1243"/>
      <c r="F55" s="1243"/>
      <c r="G55" s="71"/>
      <c r="H55" s="71"/>
      <c r="AB55" s="189"/>
      <c r="AC55" s="190"/>
      <c r="AQ55" s="116"/>
      <c r="AR55" s="116"/>
      <c r="AS55" s="116"/>
      <c r="AT55" s="116"/>
      <c r="AU55" s="116"/>
      <c r="AV55" s="116"/>
      <c r="AW55" s="116"/>
      <c r="AX55" s="116"/>
      <c r="AY55" s="116"/>
      <c r="AZ55" s="116"/>
    </row>
    <row r="56" spans="1:52" ht="23.25" customHeight="1">
      <c r="B56" s="864"/>
      <c r="C56" s="864"/>
      <c r="D56" s="864"/>
      <c r="E56" s="864"/>
      <c r="F56" s="864"/>
      <c r="G56" s="71"/>
      <c r="H56" s="71"/>
      <c r="AB56" s="189"/>
      <c r="AC56" s="190"/>
      <c r="AQ56" s="116"/>
      <c r="AR56" s="116"/>
      <c r="AS56" s="116"/>
      <c r="AT56" s="116"/>
      <c r="AU56" s="116"/>
      <c r="AV56" s="116"/>
      <c r="AW56" s="116"/>
      <c r="AX56" s="116"/>
      <c r="AY56" s="116"/>
      <c r="AZ56" s="116"/>
    </row>
    <row r="57" spans="1:52" ht="63" customHeight="1">
      <c r="A57" s="69">
        <v>3</v>
      </c>
      <c r="B57" s="1240" t="s">
        <v>62</v>
      </c>
      <c r="C57" s="1240"/>
      <c r="D57" s="1240"/>
      <c r="E57" s="1240"/>
      <c r="F57" s="1240"/>
      <c r="G57" s="73"/>
      <c r="H57" s="73"/>
      <c r="AB57" s="189"/>
      <c r="AC57" s="190"/>
      <c r="AQ57" s="116"/>
      <c r="AR57" s="116"/>
      <c r="AS57" s="116"/>
      <c r="AT57" s="116"/>
      <c r="AU57" s="116"/>
      <c r="AV57" s="116"/>
      <c r="AW57" s="116"/>
      <c r="AX57" s="116"/>
      <c r="AY57" s="116"/>
      <c r="AZ57" s="116"/>
    </row>
    <row r="58" spans="1:52" ht="83.25" customHeight="1">
      <c r="A58" s="69">
        <v>3.1</v>
      </c>
      <c r="B58" s="1240" t="s">
        <v>307</v>
      </c>
      <c r="C58" s="1240"/>
      <c r="D58" s="1240"/>
      <c r="E58" s="1240"/>
      <c r="F58" s="1240"/>
      <c r="G58" s="73"/>
      <c r="H58" s="73"/>
      <c r="AB58" s="189"/>
      <c r="AC58" s="190"/>
      <c r="AQ58" s="116"/>
      <c r="AR58" s="116"/>
      <c r="AS58" s="116"/>
      <c r="AT58" s="116"/>
      <c r="AU58" s="116"/>
      <c r="AV58" s="116"/>
      <c r="AW58" s="116"/>
      <c r="AX58" s="116"/>
      <c r="AY58" s="116"/>
      <c r="AZ58" s="116"/>
    </row>
    <row r="59" spans="1:52" ht="68.25" customHeight="1">
      <c r="A59" s="69">
        <v>3.2</v>
      </c>
      <c r="B59" s="1240" t="s">
        <v>795</v>
      </c>
      <c r="C59" s="1240"/>
      <c r="D59" s="1240"/>
      <c r="E59" s="1240"/>
      <c r="F59" s="1240"/>
      <c r="G59" s="73"/>
      <c r="H59" s="73"/>
      <c r="AB59" s="189"/>
      <c r="AC59" s="190"/>
      <c r="AQ59" s="116"/>
      <c r="AR59" s="116"/>
      <c r="AS59" s="116"/>
      <c r="AT59" s="116"/>
      <c r="AU59" s="116"/>
      <c r="AV59" s="116"/>
      <c r="AW59" s="116"/>
      <c r="AX59" s="116"/>
      <c r="AY59" s="116"/>
      <c r="AZ59" s="116"/>
    </row>
    <row r="60" spans="1:52" s="24" customFormat="1" ht="92.25" customHeight="1">
      <c r="A60" s="69">
        <v>4</v>
      </c>
      <c r="B60" s="1240" t="s">
        <v>387</v>
      </c>
      <c r="C60" s="1240"/>
      <c r="D60" s="1240"/>
      <c r="E60" s="1240"/>
      <c r="F60" s="1240"/>
      <c r="G60" s="73"/>
      <c r="H60" s="73"/>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69">
        <v>4.0999999999999996</v>
      </c>
      <c r="B61" s="1240" t="s">
        <v>422</v>
      </c>
      <c r="C61" s="1240"/>
      <c r="D61" s="1240"/>
      <c r="E61" s="1240"/>
      <c r="F61" s="1240"/>
      <c r="G61" s="73"/>
      <c r="H61" s="73"/>
      <c r="AB61" s="189"/>
      <c r="AC61" s="190"/>
      <c r="AQ61" s="116"/>
      <c r="AR61" s="116"/>
      <c r="AS61" s="116"/>
      <c r="AT61" s="116"/>
      <c r="AU61" s="116"/>
      <c r="AV61" s="116"/>
      <c r="AW61" s="116"/>
      <c r="AX61" s="116"/>
      <c r="AY61" s="116"/>
      <c r="AZ61" s="116"/>
    </row>
    <row r="62" spans="1:52" ht="104.25" customHeight="1">
      <c r="A62" s="69">
        <v>4.2</v>
      </c>
      <c r="B62" s="1240" t="s">
        <v>423</v>
      </c>
      <c r="C62" s="1240"/>
      <c r="D62" s="1240"/>
      <c r="E62" s="1240"/>
      <c r="F62" s="1240"/>
      <c r="G62" s="73"/>
      <c r="H62" s="73"/>
      <c r="AB62" s="189"/>
      <c r="AC62" s="190"/>
      <c r="AQ62" s="116"/>
      <c r="AR62" s="116"/>
      <c r="AS62" s="116"/>
      <c r="AT62" s="116"/>
      <c r="AU62" s="116"/>
      <c r="AV62" s="116"/>
      <c r="AW62" s="116"/>
      <c r="AX62" s="116"/>
      <c r="AY62" s="116"/>
      <c r="AZ62" s="116"/>
    </row>
    <row r="63" spans="1:52" ht="21" customHeight="1">
      <c r="A63" s="69"/>
      <c r="B63" s="1240"/>
      <c r="C63" s="1240"/>
      <c r="D63" s="1240"/>
      <c r="E63" s="1240"/>
      <c r="F63" s="1240"/>
      <c r="G63" s="73"/>
      <c r="H63" s="73"/>
      <c r="AB63" s="189"/>
      <c r="AC63" s="190"/>
      <c r="AQ63" s="116"/>
      <c r="AR63" s="116"/>
      <c r="AS63" s="116"/>
      <c r="AT63" s="116"/>
      <c r="AU63" s="116"/>
      <c r="AV63" s="116"/>
      <c r="AW63" s="116"/>
      <c r="AX63" s="116"/>
      <c r="AY63" s="116"/>
      <c r="AZ63" s="116"/>
    </row>
    <row r="64" spans="1:52" ht="59.25" customHeight="1">
      <c r="A64" s="69">
        <v>4.3</v>
      </c>
      <c r="B64" s="1240" t="s">
        <v>424</v>
      </c>
      <c r="C64" s="1240"/>
      <c r="D64" s="1240"/>
      <c r="E64" s="1240"/>
      <c r="F64" s="1240"/>
      <c r="G64" s="73"/>
      <c r="H64" s="73"/>
      <c r="AB64" s="189"/>
      <c r="AC64" s="190"/>
      <c r="AQ64" s="116"/>
      <c r="AR64" s="116"/>
      <c r="AS64" s="116"/>
      <c r="AT64" s="116"/>
      <c r="AU64" s="116"/>
      <c r="AV64" s="116"/>
      <c r="AW64" s="116"/>
      <c r="AX64" s="116"/>
      <c r="AY64" s="116"/>
      <c r="AZ64" s="116"/>
    </row>
    <row r="65" spans="1:52" ht="14.25" customHeight="1">
      <c r="A65" s="69"/>
      <c r="B65" s="1240"/>
      <c r="C65" s="1240"/>
      <c r="D65" s="1240"/>
      <c r="E65" s="1240"/>
      <c r="F65" s="1240"/>
      <c r="G65" s="73"/>
      <c r="H65" s="73"/>
      <c r="AB65" s="189"/>
      <c r="AC65" s="190"/>
      <c r="AQ65" s="116"/>
      <c r="AR65" s="116"/>
      <c r="AS65" s="116"/>
      <c r="AT65" s="116"/>
      <c r="AU65" s="116"/>
      <c r="AV65" s="116"/>
      <c r="AW65" s="116"/>
      <c r="AX65" s="116"/>
      <c r="AY65" s="116"/>
      <c r="AZ65" s="116"/>
    </row>
    <row r="66" spans="1:52" ht="21" customHeight="1">
      <c r="A66" s="54">
        <v>5</v>
      </c>
      <c r="B66" s="1268" t="s">
        <v>63</v>
      </c>
      <c r="C66" s="1268"/>
      <c r="D66" s="1268"/>
      <c r="E66" s="1268"/>
      <c r="F66" s="1268"/>
      <c r="G66" s="36"/>
      <c r="H66" s="36"/>
      <c r="AB66" s="189"/>
      <c r="AC66" s="190"/>
      <c r="AQ66" s="116"/>
      <c r="AR66" s="116"/>
      <c r="AS66" s="116"/>
      <c r="AT66" s="116"/>
      <c r="AU66" s="116"/>
      <c r="AV66" s="116"/>
      <c r="AW66" s="116"/>
      <c r="AX66" s="116"/>
      <c r="AY66" s="116"/>
      <c r="AZ66" s="116"/>
    </row>
    <row r="67" spans="1:52" s="24" customFormat="1" ht="223.5" customHeight="1">
      <c r="A67" s="69">
        <v>5.0999999999999996</v>
      </c>
      <c r="B67" s="1240" t="s">
        <v>425</v>
      </c>
      <c r="C67" s="1240"/>
      <c r="D67" s="1240"/>
      <c r="E67" s="1240"/>
      <c r="F67" s="1240"/>
      <c r="G67" s="73"/>
      <c r="H67" s="73"/>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69">
        <v>6</v>
      </c>
      <c r="B68" s="1240" t="s">
        <v>64</v>
      </c>
      <c r="C68" s="1240"/>
      <c r="D68" s="1240"/>
      <c r="E68" s="1240"/>
      <c r="F68" s="1240"/>
      <c r="G68" s="73"/>
      <c r="H68" s="73"/>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333</v>
      </c>
      <c r="C69" s="38" t="s">
        <v>306</v>
      </c>
      <c r="D69" s="29"/>
      <c r="E69" s="67"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334</v>
      </c>
      <c r="C70" s="32" t="s">
        <v>66</v>
      </c>
      <c r="D70" s="29"/>
      <c r="E70" s="67"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335</v>
      </c>
      <c r="C71" s="32" t="s">
        <v>598</v>
      </c>
      <c r="D71" s="29"/>
      <c r="E71" s="67" t="s">
        <v>599</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805</v>
      </c>
      <c r="D72" s="29"/>
      <c r="E72" s="67"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807</v>
      </c>
      <c r="D73" s="29"/>
      <c r="E73" s="67"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808</v>
      </c>
      <c r="D74" s="29"/>
      <c r="E74" s="67"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7"/>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809</v>
      </c>
      <c r="E76" s="67"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7"/>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7"/>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7"/>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7"/>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69" t="s">
        <v>77</v>
      </c>
      <c r="C81" s="32" t="s">
        <v>810</v>
      </c>
      <c r="E81" s="67" t="s">
        <v>78</v>
      </c>
      <c r="F81" s="25"/>
      <c r="G81" s="163"/>
      <c r="H81" s="163"/>
      <c r="AB81" s="189"/>
      <c r="AC81" s="190"/>
      <c r="AQ81" s="116"/>
      <c r="AR81" s="116"/>
      <c r="AS81" s="116"/>
      <c r="AT81" s="116"/>
      <c r="AU81" s="116"/>
      <c r="AV81" s="116"/>
      <c r="AW81" s="116"/>
      <c r="AX81" s="116"/>
      <c r="AY81" s="116"/>
      <c r="AZ81" s="116"/>
    </row>
    <row r="82" spans="1:52" ht="25.5" customHeight="1">
      <c r="B82" s="69" t="s">
        <v>19</v>
      </c>
      <c r="C82" s="32" t="s">
        <v>817</v>
      </c>
      <c r="E82" s="67" t="s">
        <v>818</v>
      </c>
      <c r="F82" s="25"/>
      <c r="G82" s="163"/>
      <c r="H82" s="163"/>
      <c r="AB82" s="189"/>
      <c r="AC82" s="190"/>
      <c r="AQ82" s="116"/>
      <c r="AR82" s="116"/>
      <c r="AS82" s="116"/>
      <c r="AT82" s="116"/>
      <c r="AU82" s="116"/>
      <c r="AV82" s="116"/>
      <c r="AW82" s="116"/>
      <c r="AX82" s="116"/>
      <c r="AY82" s="116"/>
      <c r="AZ82" s="116"/>
    </row>
    <row r="83" spans="1:52" ht="41.25" customHeight="1">
      <c r="B83" s="69" t="s">
        <v>816</v>
      </c>
      <c r="C83" s="864" t="s">
        <v>806</v>
      </c>
      <c r="D83" s="864"/>
      <c r="E83" s="74" t="s">
        <v>79</v>
      </c>
      <c r="F83" s="25"/>
      <c r="G83" s="163"/>
      <c r="H83" s="163"/>
      <c r="AB83" s="189"/>
      <c r="AC83" s="190"/>
      <c r="AQ83" s="116"/>
      <c r="AR83" s="116"/>
      <c r="AS83" s="116"/>
      <c r="AT83" s="116"/>
      <c r="AU83" s="116"/>
      <c r="AV83" s="116"/>
      <c r="AW83" s="116"/>
      <c r="AX83" s="116"/>
      <c r="AY83" s="116"/>
      <c r="AZ83" s="116"/>
    </row>
    <row r="84" spans="1:52" ht="38.25" customHeight="1">
      <c r="B84" s="1240" t="s">
        <v>80</v>
      </c>
      <c r="C84" s="1240"/>
      <c r="D84" s="1240"/>
      <c r="E84" s="1240"/>
      <c r="F84" s="1240"/>
      <c r="G84" s="73"/>
      <c r="H84" s="73"/>
      <c r="AB84" s="189"/>
      <c r="AC84" s="190"/>
      <c r="AQ84" s="116"/>
      <c r="AR84" s="116"/>
      <c r="AS84" s="116"/>
      <c r="AT84" s="116"/>
      <c r="AU84" s="116"/>
      <c r="AV84" s="116"/>
      <c r="AW84" s="116"/>
      <c r="AX84" s="116"/>
      <c r="AY84" s="116"/>
      <c r="AZ84" s="116"/>
    </row>
    <row r="85" spans="1:52" ht="51.75" customHeight="1">
      <c r="A85" s="69">
        <v>7</v>
      </c>
      <c r="B85" s="1240" t="s">
        <v>85</v>
      </c>
      <c r="C85" s="1240"/>
      <c r="D85" s="1240"/>
      <c r="E85" s="1240"/>
      <c r="F85" s="1240"/>
      <c r="G85" s="73"/>
      <c r="H85" s="73"/>
      <c r="AB85" s="189"/>
      <c r="AC85" s="190"/>
      <c r="AQ85" s="116"/>
      <c r="AR85" s="116"/>
      <c r="AS85" s="116"/>
      <c r="AT85" s="116"/>
      <c r="AU85" s="116"/>
      <c r="AV85" s="116"/>
      <c r="AW85" s="116"/>
      <c r="AX85" s="116"/>
      <c r="AY85" s="116"/>
      <c r="AZ85" s="116"/>
    </row>
    <row r="86" spans="1:52" ht="35.25" customHeight="1">
      <c r="A86" s="69">
        <v>8</v>
      </c>
      <c r="B86" s="1240" t="s">
        <v>86</v>
      </c>
      <c r="C86" s="1240"/>
      <c r="D86" s="1240"/>
      <c r="E86" s="1240"/>
      <c r="F86" s="1240"/>
      <c r="G86" s="73"/>
      <c r="H86" s="73"/>
      <c r="AB86" s="189"/>
      <c r="AC86" s="190"/>
      <c r="AQ86" s="116"/>
      <c r="AR86" s="116"/>
      <c r="AS86" s="116"/>
      <c r="AT86" s="116"/>
      <c r="AU86" s="116"/>
      <c r="AV86" s="116"/>
      <c r="AW86" s="116"/>
      <c r="AX86" s="116"/>
      <c r="AY86" s="116"/>
      <c r="AZ86" s="116"/>
    </row>
    <row r="87" spans="1:52" ht="49.5" customHeight="1">
      <c r="A87" s="69">
        <v>9</v>
      </c>
      <c r="B87" s="1240" t="s">
        <v>87</v>
      </c>
      <c r="C87" s="1240"/>
      <c r="D87" s="1240"/>
      <c r="E87" s="1240"/>
      <c r="F87" s="1240"/>
      <c r="G87" s="73"/>
      <c r="H87" s="73"/>
      <c r="AB87" s="189"/>
      <c r="AC87" s="190"/>
      <c r="AQ87" s="116"/>
      <c r="AR87" s="116"/>
      <c r="AS87" s="116"/>
      <c r="AT87" s="116"/>
      <c r="AU87" s="116"/>
      <c r="AV87" s="116"/>
      <c r="AW87" s="116"/>
      <c r="AX87" s="116"/>
      <c r="AY87" s="116"/>
      <c r="AZ87" s="116"/>
    </row>
    <row r="88" spans="1:52" ht="51.75" customHeight="1">
      <c r="A88" s="69">
        <v>10</v>
      </c>
      <c r="B88" s="1240" t="s">
        <v>88</v>
      </c>
      <c r="C88" s="1240"/>
      <c r="D88" s="1240"/>
      <c r="E88" s="1240"/>
      <c r="F88" s="1240"/>
      <c r="G88" s="73"/>
      <c r="H88" s="73"/>
      <c r="AB88" s="189"/>
      <c r="AC88" s="190"/>
      <c r="AQ88" s="116"/>
      <c r="AR88" s="116"/>
      <c r="AS88" s="116"/>
      <c r="AT88" s="116"/>
      <c r="AU88" s="116"/>
      <c r="AV88" s="116"/>
      <c r="AW88" s="116"/>
      <c r="AX88" s="116"/>
      <c r="AY88" s="116"/>
      <c r="AZ88" s="116"/>
    </row>
    <row r="89" spans="1:52" ht="21.75" customHeight="1">
      <c r="A89" s="69">
        <v>11</v>
      </c>
      <c r="B89" s="1240" t="s">
        <v>89</v>
      </c>
      <c r="C89" s="1240"/>
      <c r="D89" s="1240"/>
      <c r="E89" s="1240"/>
      <c r="F89" s="1240"/>
      <c r="G89" s="73"/>
      <c r="H89" s="73"/>
      <c r="AB89" s="189"/>
      <c r="AC89" s="190"/>
      <c r="AQ89" s="116"/>
      <c r="AR89" s="116"/>
      <c r="AS89" s="116"/>
      <c r="AT89" s="116"/>
      <c r="AU89" s="116"/>
      <c r="AV89" s="116"/>
      <c r="AW89" s="116"/>
      <c r="AX89" s="116"/>
      <c r="AY89" s="116"/>
      <c r="AZ89" s="116"/>
    </row>
    <row r="90" spans="1:52" ht="71.25" customHeight="1">
      <c r="A90" s="524">
        <v>12</v>
      </c>
      <c r="B90" s="1267" t="s">
        <v>308</v>
      </c>
      <c r="C90" s="1267"/>
      <c r="D90" s="1267"/>
      <c r="E90" s="1267"/>
      <c r="F90" s="1267"/>
      <c r="K90" s="375">
        <f>'Names of Bidder'!J6</f>
        <v>2</v>
      </c>
      <c r="AB90" s="189"/>
      <c r="AC90" s="190"/>
      <c r="AQ90" s="116"/>
      <c r="AR90" s="116"/>
      <c r="AS90" s="116"/>
      <c r="AT90" s="116"/>
      <c r="AU90" s="116"/>
      <c r="AV90" s="116"/>
      <c r="AW90" s="116"/>
      <c r="AX90" s="116"/>
      <c r="AY90" s="116"/>
      <c r="AZ90" s="116"/>
    </row>
    <row r="91" spans="1:52" ht="63.75" customHeight="1">
      <c r="A91" s="69">
        <v>13</v>
      </c>
      <c r="B91" s="124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1" s="1240"/>
      <c r="D91" s="1240"/>
      <c r="E91" s="1240"/>
      <c r="F91" s="1240"/>
      <c r="H91" s="73"/>
      <c r="K91" s="82">
        <f>'Names of Bidder'!J15</f>
        <v>2</v>
      </c>
      <c r="AB91" s="189"/>
      <c r="AC91" s="190"/>
      <c r="AQ91" s="116"/>
      <c r="AR91" s="116"/>
      <c r="AS91" s="116"/>
      <c r="AT91" s="116"/>
      <c r="AU91" s="116"/>
      <c r="AV91" s="116"/>
      <c r="AW91" s="116"/>
      <c r="AX91" s="116"/>
      <c r="AY91" s="116"/>
      <c r="AZ91" s="116"/>
    </row>
    <row r="92" spans="1:52" ht="100.5" customHeight="1">
      <c r="A92" s="69">
        <v>14</v>
      </c>
      <c r="B92" s="1240" t="s">
        <v>279</v>
      </c>
      <c r="C92" s="1240"/>
      <c r="D92" s="1240"/>
      <c r="E92" s="1240"/>
      <c r="F92" s="1240"/>
      <c r="G92" s="73"/>
      <c r="H92" s="73"/>
      <c r="AB92" s="189"/>
      <c r="AC92" s="190"/>
      <c r="AQ92" s="116"/>
      <c r="AR92" s="116"/>
      <c r="AS92" s="116"/>
      <c r="AT92" s="116"/>
      <c r="AU92" s="116"/>
      <c r="AV92" s="116"/>
      <c r="AW92" s="116"/>
      <c r="AX92" s="116"/>
      <c r="AY92" s="116"/>
      <c r="AZ92" s="116"/>
    </row>
    <row r="93" spans="1:52" ht="30" customHeight="1">
      <c r="A93" s="75"/>
      <c r="B93" s="29" t="str">
        <f>IF(ISERROR("Dated this " &amp; AI6 &amp; LOOKUP(AI6,AG1:AG37,AH1:AH37) &amp; " day of " &amp; AI8 &amp; " " &amp;AI9), "", "Dated this " &amp; AI6 &amp; LOOKUP(AI6,AG1:AG37,AH1:AH37) &amp; " day of " &amp; AI8 &amp; " " &amp;AI9)</f>
        <v/>
      </c>
      <c r="E93" s="58"/>
      <c r="F93" s="58"/>
      <c r="G93" s="58"/>
      <c r="H93" s="58"/>
      <c r="AB93" s="189"/>
      <c r="AC93" s="190"/>
      <c r="AQ93" s="116"/>
      <c r="AR93" s="116"/>
      <c r="AS93" s="116"/>
      <c r="AT93" s="116"/>
      <c r="AU93" s="116"/>
      <c r="AV93" s="116"/>
      <c r="AW93" s="116"/>
      <c r="AX93" s="116"/>
      <c r="AY93" s="116"/>
      <c r="AZ93" s="116"/>
    </row>
    <row r="94" spans="1:52" ht="30" customHeight="1">
      <c r="A94" s="75"/>
      <c r="B94" s="38" t="s">
        <v>280</v>
      </c>
      <c r="C94" s="25"/>
      <c r="D94" s="32"/>
      <c r="E94" s="32"/>
      <c r="F94" s="32"/>
      <c r="G94" s="32"/>
      <c r="H94" s="32"/>
      <c r="AB94" s="189"/>
      <c r="AC94" s="190"/>
      <c r="AQ94" s="116"/>
      <c r="AR94" s="116"/>
      <c r="AS94" s="116"/>
      <c r="AT94" s="116"/>
      <c r="AU94" s="116"/>
      <c r="AV94" s="116"/>
      <c r="AW94" s="116"/>
      <c r="AX94" s="116"/>
      <c r="AY94" s="116"/>
      <c r="AZ94" s="116"/>
    </row>
    <row r="95" spans="1:52" ht="15.95" customHeight="1">
      <c r="A95" s="75"/>
      <c r="B95" s="54"/>
      <c r="C95" s="32"/>
      <c r="D95" s="32"/>
      <c r="E95" s="32"/>
      <c r="F95" s="32"/>
      <c r="G95" s="32"/>
      <c r="H95" s="32"/>
      <c r="AB95" s="189"/>
      <c r="AC95" s="190"/>
      <c r="AQ95" s="116"/>
      <c r="AR95" s="116"/>
      <c r="AS95" s="116"/>
      <c r="AT95" s="116"/>
      <c r="AU95" s="116"/>
      <c r="AV95" s="116"/>
      <c r="AW95" s="116"/>
      <c r="AX95" s="116"/>
      <c r="AY95" s="116"/>
      <c r="AZ95" s="116"/>
    </row>
    <row r="96" spans="1:52" ht="21" customHeight="1">
      <c r="A96" s="75"/>
      <c r="B96" s="54"/>
      <c r="C96" s="32"/>
      <c r="D96" s="32"/>
      <c r="F96" s="44" t="s">
        <v>281</v>
      </c>
      <c r="G96" s="44"/>
      <c r="H96" s="44"/>
      <c r="AB96" s="189"/>
      <c r="AC96" s="190"/>
      <c r="AQ96" s="116"/>
      <c r="AR96" s="116"/>
      <c r="AS96" s="116"/>
      <c r="AT96" s="116"/>
      <c r="AU96" s="116"/>
      <c r="AV96" s="116"/>
      <c r="AW96" s="116"/>
      <c r="AX96" s="116"/>
      <c r="AY96" s="116"/>
      <c r="AZ96" s="116"/>
    </row>
    <row r="97" spans="1:52" ht="21" customHeight="1">
      <c r="A97" s="75"/>
      <c r="B97" s="54"/>
      <c r="C97" s="32"/>
      <c r="F97" s="44" t="str">
        <f>"For and on behalf of " &amp; 'Attach 3(JV)'!B9</f>
        <v>For and on behalf of 0</v>
      </c>
      <c r="G97" s="44"/>
      <c r="H97" s="44"/>
      <c r="AB97" s="189"/>
      <c r="AC97" s="190"/>
      <c r="AQ97" s="116"/>
      <c r="AR97" s="116"/>
      <c r="AS97" s="116"/>
      <c r="AT97" s="116"/>
      <c r="AU97" s="116"/>
      <c r="AV97" s="116"/>
      <c r="AW97" s="116"/>
      <c r="AX97" s="116"/>
      <c r="AY97" s="116"/>
      <c r="AZ97" s="116"/>
    </row>
    <row r="98" spans="1:52" ht="27.95" customHeight="1">
      <c r="A98" s="68"/>
      <c r="D98" s="52"/>
      <c r="E98" s="52"/>
      <c r="F98" s="38"/>
      <c r="G98" s="38"/>
      <c r="H98" s="38"/>
      <c r="AQ98" s="116"/>
      <c r="AR98" s="116"/>
      <c r="AS98" s="116"/>
      <c r="AT98" s="116"/>
      <c r="AU98" s="116"/>
      <c r="AV98" s="116"/>
      <c r="AW98" s="116"/>
      <c r="AX98" s="116"/>
      <c r="AY98" s="116"/>
      <c r="AZ98" s="116"/>
    </row>
    <row r="99" spans="1:52" ht="27.95" customHeight="1">
      <c r="A99" s="66" t="s">
        <v>7</v>
      </c>
      <c r="B99" s="36"/>
      <c r="C99" s="139" t="str">
        <f>'Attach 3(JV)'!B24</f>
        <v>--</v>
      </c>
      <c r="E99" s="52" t="s">
        <v>5</v>
      </c>
      <c r="F99" s="378" t="str">
        <f>'Attach 3(JV)'!E24</f>
        <v/>
      </c>
      <c r="G99" s="36"/>
      <c r="H99" s="36"/>
      <c r="AQ99" s="116"/>
      <c r="AR99" s="116"/>
      <c r="AS99" s="116"/>
      <c r="AT99" s="116"/>
      <c r="AU99" s="116"/>
      <c r="AV99" s="116"/>
      <c r="AW99" s="116"/>
      <c r="AX99" s="116"/>
      <c r="AY99" s="116"/>
      <c r="AZ99" s="116"/>
    </row>
    <row r="100" spans="1:52" ht="27.95" customHeight="1">
      <c r="A100" s="66" t="s">
        <v>8</v>
      </c>
      <c r="B100" s="36"/>
      <c r="C100" s="203" t="str">
        <f>'Attach 3(JV)'!B25</f>
        <v/>
      </c>
      <c r="E100" s="52" t="s">
        <v>6</v>
      </c>
      <c r="F100" s="378" t="str">
        <f>'Attach 3(JV)'!E25</f>
        <v/>
      </c>
      <c r="G100" s="36"/>
      <c r="H100" s="36"/>
      <c r="AQ100" s="116"/>
      <c r="AR100" s="116"/>
      <c r="AS100" s="116"/>
      <c r="AT100" s="116"/>
      <c r="AU100" s="116"/>
      <c r="AV100" s="116"/>
      <c r="AW100" s="116"/>
      <c r="AX100" s="116"/>
      <c r="AY100" s="116"/>
      <c r="AZ100" s="116"/>
    </row>
    <row r="101" spans="1:52" ht="27.95" customHeight="1">
      <c r="D101" s="52"/>
      <c r="E101" s="52"/>
      <c r="AQ101" s="116"/>
      <c r="AR101" s="116"/>
      <c r="AS101" s="116"/>
      <c r="AT101" s="116"/>
      <c r="AU101" s="116"/>
      <c r="AV101" s="116"/>
      <c r="AW101" s="116"/>
      <c r="AX101" s="116"/>
      <c r="AY101" s="116"/>
      <c r="AZ101" s="116"/>
    </row>
    <row r="102" spans="1:52" ht="6.75" customHeight="1">
      <c r="A102" s="66"/>
      <c r="B102" s="36"/>
      <c r="C102" s="62"/>
      <c r="E102" s="52"/>
      <c r="AQ102" s="116"/>
      <c r="AR102" s="116"/>
      <c r="AS102" s="116"/>
      <c r="AT102" s="116"/>
      <c r="AU102" s="116"/>
      <c r="AV102" s="116"/>
      <c r="AW102" s="116"/>
      <c r="AX102" s="116"/>
      <c r="AY102" s="116"/>
      <c r="AZ102" s="116"/>
    </row>
    <row r="103" spans="1:52" ht="39.950000000000003" hidden="1" customHeight="1">
      <c r="A103" s="1261" t="s">
        <v>375</v>
      </c>
      <c r="B103" s="1261"/>
      <c r="C103" s="1261"/>
      <c r="D103" s="1261"/>
      <c r="E103" s="1261"/>
      <c r="F103" s="1261"/>
      <c r="AQ103" s="116"/>
      <c r="AR103" s="116"/>
      <c r="AS103" s="116"/>
      <c r="AT103" s="116"/>
      <c r="AU103" s="116"/>
      <c r="AV103" s="116"/>
      <c r="AW103" s="116"/>
      <c r="AX103" s="116"/>
      <c r="AY103" s="116"/>
      <c r="AZ103" s="116"/>
    </row>
    <row r="104" spans="1:52" ht="16.5" customHeight="1">
      <c r="A104" s="1262"/>
      <c r="B104" s="1262"/>
      <c r="D104" s="76"/>
      <c r="E104" s="83"/>
      <c r="F104" s="83"/>
      <c r="G104" s="174"/>
      <c r="AQ104" s="116"/>
      <c r="AR104" s="116"/>
      <c r="AS104" s="116"/>
      <c r="AT104" s="116"/>
      <c r="AU104" s="116"/>
      <c r="AV104" s="116"/>
      <c r="AW104" s="116"/>
      <c r="AX104" s="116"/>
      <c r="AY104" s="116"/>
      <c r="AZ104" s="116"/>
    </row>
    <row r="105" spans="1:52" ht="9.75" customHeight="1">
      <c r="B105" s="44"/>
      <c r="C105" s="62"/>
      <c r="E105" s="44"/>
      <c r="AQ105" s="116"/>
      <c r="AR105" s="116"/>
      <c r="AS105" s="116"/>
      <c r="AT105" s="116"/>
      <c r="AU105" s="116"/>
      <c r="AV105" s="116"/>
      <c r="AW105" s="116"/>
      <c r="AX105" s="116"/>
      <c r="AY105" s="116"/>
      <c r="AZ105" s="116"/>
    </row>
    <row r="106" spans="1:52" ht="27.95" hidden="1" customHeight="1">
      <c r="A106" s="52" t="e">
        <f>IF(AND(H28="JV (Joint Venture)",H29=1), "", "Printed Name :")</f>
        <v>#REF!</v>
      </c>
      <c r="B106" s="1263"/>
      <c r="C106" s="1263"/>
      <c r="E106" s="52" t="s">
        <v>5</v>
      </c>
      <c r="F106" s="205"/>
      <c r="H106" s="225"/>
      <c r="AQ106" s="116"/>
      <c r="AR106" s="116"/>
      <c r="AS106" s="116"/>
      <c r="AT106" s="116"/>
      <c r="AU106" s="116"/>
      <c r="AV106" s="116"/>
      <c r="AW106" s="116"/>
      <c r="AX106" s="116"/>
      <c r="AY106" s="116"/>
      <c r="AZ106" s="116"/>
    </row>
    <row r="107" spans="1:52" ht="27.95" hidden="1" customHeight="1">
      <c r="A107" s="52" t="e">
        <f>IF(AND(H28="JV (Joint Venture)",H29=1), "", "Designation :")</f>
        <v>#REF!</v>
      </c>
      <c r="B107" s="1263"/>
      <c r="C107" s="1263"/>
      <c r="E107" s="52" t="s">
        <v>6</v>
      </c>
      <c r="F107" s="205"/>
      <c r="AQ107" s="116"/>
      <c r="AR107" s="116"/>
      <c r="AS107" s="116"/>
      <c r="AT107" s="116"/>
      <c r="AU107" s="116"/>
      <c r="AV107" s="116"/>
      <c r="AW107" s="116"/>
      <c r="AX107" s="116"/>
      <c r="AY107" s="116"/>
      <c r="AZ107" s="116"/>
    </row>
    <row r="108" spans="1:52" ht="27.95" customHeight="1">
      <c r="B108" s="44"/>
      <c r="C108" s="62"/>
      <c r="E108" s="44"/>
      <c r="AQ108" s="116"/>
      <c r="AR108" s="116"/>
      <c r="AS108" s="116"/>
      <c r="AT108" s="116"/>
      <c r="AU108" s="116"/>
      <c r="AV108" s="116"/>
      <c r="AW108" s="116"/>
      <c r="AX108" s="116"/>
      <c r="AY108" s="116"/>
      <c r="AZ108" s="116"/>
    </row>
    <row r="109" spans="1:52" ht="33" customHeight="1">
      <c r="A109" s="67" t="s">
        <v>108</v>
      </c>
      <c r="B109" s="36"/>
      <c r="C109" s="62"/>
      <c r="E109" s="44"/>
      <c r="F109" s="4"/>
      <c r="AQ109" s="116"/>
      <c r="AR109" s="116"/>
      <c r="AS109" s="116"/>
      <c r="AT109" s="116"/>
      <c r="AU109" s="116"/>
      <c r="AV109" s="116"/>
      <c r="AW109" s="116"/>
      <c r="AX109" s="116"/>
      <c r="AY109" s="116"/>
      <c r="AZ109" s="116"/>
    </row>
    <row r="110" spans="1:52" s="24" customFormat="1" ht="21" customHeight="1">
      <c r="A110" s="1259" t="s">
        <v>151</v>
      </c>
      <c r="B110" s="1259"/>
      <c r="C110" s="1259"/>
      <c r="D110" s="1257"/>
      <c r="E110" s="1257"/>
      <c r="F110" s="1257"/>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60"/>
      <c r="B111" s="1260"/>
      <c r="C111" s="1260"/>
      <c r="D111" s="1257"/>
      <c r="E111" s="1257"/>
      <c r="F111" s="1257"/>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58"/>
      <c r="B112" s="1258"/>
      <c r="C112" s="1258"/>
      <c r="D112" s="1257"/>
      <c r="E112" s="1257"/>
      <c r="F112" s="1257"/>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64" t="s">
        <v>152</v>
      </c>
      <c r="B113" s="1264"/>
      <c r="C113" s="1264"/>
      <c r="D113" s="1257"/>
      <c r="E113" s="1257"/>
      <c r="F113" s="1257"/>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21" customHeight="1">
      <c r="A114" s="1264" t="s">
        <v>153</v>
      </c>
      <c r="B114" s="1264"/>
      <c r="C114" s="1264"/>
      <c r="D114" s="1257"/>
      <c r="E114" s="1257"/>
      <c r="F114" s="1257"/>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52.5" customHeight="1">
      <c r="A115" s="1264" t="s">
        <v>154</v>
      </c>
      <c r="B115" s="1264"/>
      <c r="C115" s="1264"/>
      <c r="D115" s="1257"/>
      <c r="E115" s="1257"/>
      <c r="F115" s="1257"/>
      <c r="G115" s="76"/>
      <c r="H115" s="76"/>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4"/>
      <c r="AR115" s="114"/>
      <c r="AS115" s="114"/>
      <c r="AT115" s="114"/>
      <c r="AU115" s="114"/>
      <c r="AV115" s="114"/>
      <c r="AW115" s="114"/>
      <c r="AX115" s="114"/>
      <c r="AY115" s="114"/>
      <c r="AZ115" s="114"/>
    </row>
    <row r="116" spans="1:52" s="24" customFormat="1" ht="21" customHeight="1">
      <c r="A116" s="1259" t="s">
        <v>155</v>
      </c>
      <c r="B116" s="1259"/>
      <c r="C116" s="1259"/>
      <c r="D116" s="1257"/>
      <c r="E116" s="1257"/>
      <c r="F116" s="1257"/>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s="24" customFormat="1" ht="21" customHeight="1">
      <c r="A117" s="1260"/>
      <c r="B117" s="1260"/>
      <c r="C117" s="1260"/>
      <c r="D117" s="1257"/>
      <c r="E117" s="1257"/>
      <c r="F117" s="1257"/>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row>
    <row r="118" spans="1:52">
      <c r="A118" s="1258"/>
      <c r="B118" s="1258"/>
      <c r="C118" s="1258"/>
      <c r="D118" s="1257"/>
      <c r="E118" s="1257"/>
      <c r="F118" s="1257"/>
    </row>
    <row r="119" spans="1:52">
      <c r="A119" s="67"/>
      <c r="B119" s="67"/>
      <c r="C119" s="67"/>
      <c r="D119" s="106"/>
      <c r="E119" s="106"/>
      <c r="F119" s="106"/>
    </row>
    <row r="120" spans="1:52" ht="47.25" customHeight="1">
      <c r="A120" s="1083" t="str">
        <f>H120&amp;I120&amp;J120</f>
        <v/>
      </c>
      <c r="B120" s="1083"/>
      <c r="C120" s="1083"/>
      <c r="D120" s="1083"/>
      <c r="E120" s="1083"/>
      <c r="F120" s="1083"/>
      <c r="H120" s="211"/>
      <c r="I120" s="212"/>
      <c r="J120" s="212"/>
    </row>
  </sheetData>
  <sheetProtection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1">
    <mergeCell ref="B86:F86"/>
    <mergeCell ref="B46:C46"/>
    <mergeCell ref="B64:F64"/>
    <mergeCell ref="B65:F65"/>
    <mergeCell ref="D49:F49"/>
    <mergeCell ref="A111:C111"/>
    <mergeCell ref="D113:F113"/>
    <mergeCell ref="D111:F111"/>
    <mergeCell ref="A113:C113"/>
    <mergeCell ref="B107:C107"/>
    <mergeCell ref="B90:F90"/>
    <mergeCell ref="B92:F92"/>
    <mergeCell ref="B87:F87"/>
    <mergeCell ref="B84:F84"/>
    <mergeCell ref="B85:F85"/>
    <mergeCell ref="D46:F46"/>
    <mergeCell ref="B66:F66"/>
    <mergeCell ref="B58:F58"/>
    <mergeCell ref="B59:F59"/>
    <mergeCell ref="B60:F60"/>
    <mergeCell ref="B61:F61"/>
    <mergeCell ref="B48:C48"/>
    <mergeCell ref="B68:F68"/>
    <mergeCell ref="B67:F67"/>
    <mergeCell ref="A120:F120"/>
    <mergeCell ref="A114:C114"/>
    <mergeCell ref="D114:F114"/>
    <mergeCell ref="A115:C115"/>
    <mergeCell ref="D115:F115"/>
    <mergeCell ref="D112:F112"/>
    <mergeCell ref="A112:C112"/>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32:C32"/>
    <mergeCell ref="D36:F36"/>
    <mergeCell ref="B41:C41"/>
    <mergeCell ref="B62:F62"/>
    <mergeCell ref="D48:F48"/>
    <mergeCell ref="B49:C49"/>
    <mergeCell ref="B63:F63"/>
    <mergeCell ref="D43:F43"/>
    <mergeCell ref="B43:C43"/>
    <mergeCell ref="B50:C50"/>
    <mergeCell ref="B57:F57"/>
    <mergeCell ref="B55:C55"/>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91:F91"/>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3:D83"/>
    <mergeCell ref="B47:C47"/>
    <mergeCell ref="D47:F47"/>
    <mergeCell ref="D42:F42"/>
  </mergeCells>
  <conditionalFormatting sqref="A103:F108">
    <cfRule type="expression" dxfId="11" priority="13">
      <formula>$H$28="Sole Bidder"</formula>
    </cfRule>
  </conditionalFormatting>
  <conditionalFormatting sqref="B106:C106">
    <cfRule type="expression" dxfId="10" priority="11">
      <formula>$A$106=""</formula>
    </cfRule>
  </conditionalFormatting>
  <conditionalFormatting sqref="B107:C107">
    <cfRule type="expression" dxfId="9" priority="10">
      <formula>$A$107=""</formula>
    </cfRule>
  </conditionalFormatting>
  <conditionalFormatting sqref="B90:F90">
    <cfRule type="expression" dxfId="8" priority="36" stopIfTrue="1">
      <formula>$K$90=2</formula>
    </cfRule>
  </conditionalFormatting>
  <conditionalFormatting sqref="B91:F91">
    <cfRule type="expression" dxfId="7" priority="2">
      <formula>$K$91=1</formula>
    </cfRule>
  </conditionalFormatting>
  <conditionalFormatting sqref="D23:F23">
    <cfRule type="expression" dxfId="6" priority="1">
      <formula>$K$91=1</formula>
    </cfRule>
    <cfRule type="expression" dxfId="5" priority="3">
      <formula>$K$93=2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6:F107">
    <cfRule type="expression" dxfId="2" priority="18" stopIfTrue="1">
      <formula>$E$106=""</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5" fitToHeight="5" orientation="portrait" r:id="rId35"/>
  <headerFooter alignWithMargins="0">
    <oddFooter>&amp;R&amp;"Book Antiqua,Bold"&amp;8 Page &amp;P of &amp;N</oddFooter>
  </headerFooter>
  <rowBreaks count="1" manualBreakCount="1">
    <brk id="93"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269">
        <f>'Bid Form 1st Envelope '!I21</f>
        <v>0</v>
      </c>
      <c r="B1" s="1269"/>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162</v>
      </c>
    </row>
    <row r="14" spans="1:4">
      <c r="A14" s="172">
        <v>2</v>
      </c>
      <c r="B14" s="173" t="s">
        <v>163</v>
      </c>
    </row>
    <row r="15" spans="1:4">
      <c r="A15" s="172">
        <v>3</v>
      </c>
      <c r="B15" s="173" t="s">
        <v>164</v>
      </c>
    </row>
    <row r="16" spans="1:4">
      <c r="A16" s="172">
        <v>4</v>
      </c>
      <c r="B16" s="173" t="s">
        <v>165</v>
      </c>
    </row>
    <row r="17" spans="1:2">
      <c r="A17" s="172">
        <v>5</v>
      </c>
      <c r="B17" s="173" t="s">
        <v>166</v>
      </c>
    </row>
    <row r="18" spans="1:2">
      <c r="A18" s="172">
        <v>6</v>
      </c>
      <c r="B18" s="173" t="s">
        <v>167</v>
      </c>
    </row>
    <row r="19" spans="1:2">
      <c r="A19" s="172">
        <v>7</v>
      </c>
      <c r="B19" s="173" t="s">
        <v>168</v>
      </c>
    </row>
    <row r="20" spans="1:2">
      <c r="A20" s="172">
        <v>8</v>
      </c>
      <c r="B20" s="173" t="s">
        <v>169</v>
      </c>
    </row>
    <row r="21" spans="1:2">
      <c r="A21" s="172">
        <v>9</v>
      </c>
      <c r="B21" s="173" t="s">
        <v>170</v>
      </c>
    </row>
    <row r="22" spans="1:2">
      <c r="A22" s="172">
        <v>10</v>
      </c>
      <c r="B22" s="173" t="s">
        <v>171</v>
      </c>
    </row>
    <row r="23" spans="1:2">
      <c r="A23" s="172">
        <v>11</v>
      </c>
      <c r="B23" s="173" t="s">
        <v>172</v>
      </c>
    </row>
    <row r="24" spans="1:2">
      <c r="A24" s="172">
        <v>12</v>
      </c>
      <c r="B24" s="173" t="s">
        <v>173</v>
      </c>
    </row>
    <row r="25" spans="1:2">
      <c r="A25" s="172">
        <v>13</v>
      </c>
      <c r="B25" s="173" t="s">
        <v>174</v>
      </c>
    </row>
    <row r="26" spans="1:2">
      <c r="A26" s="172">
        <v>14</v>
      </c>
      <c r="B26" s="173" t="s">
        <v>175</v>
      </c>
    </row>
    <row r="27" spans="1:2">
      <c r="A27" s="172">
        <v>15</v>
      </c>
      <c r="B27" s="173" t="s">
        <v>176</v>
      </c>
    </row>
    <row r="28" spans="1:2">
      <c r="A28" s="172">
        <v>16</v>
      </c>
      <c r="B28" s="173" t="s">
        <v>177</v>
      </c>
    </row>
    <row r="29" spans="1:2">
      <c r="A29" s="172">
        <v>17</v>
      </c>
      <c r="B29" s="173" t="s">
        <v>178</v>
      </c>
    </row>
    <row r="30" spans="1:2">
      <c r="A30" s="172">
        <v>18</v>
      </c>
      <c r="B30" s="173" t="s">
        <v>179</v>
      </c>
    </row>
    <row r="31" spans="1:2">
      <c r="A31" s="172">
        <v>19</v>
      </c>
      <c r="B31" s="173" t="s">
        <v>180</v>
      </c>
    </row>
    <row r="32" spans="1:2">
      <c r="A32" s="172">
        <v>20</v>
      </c>
      <c r="B32" s="173" t="s">
        <v>181</v>
      </c>
    </row>
    <row r="33" spans="1:2">
      <c r="A33" s="172">
        <v>21</v>
      </c>
      <c r="B33" s="173" t="s">
        <v>182</v>
      </c>
    </row>
    <row r="34" spans="1:2">
      <c r="A34" s="172">
        <v>22</v>
      </c>
      <c r="B34" s="173" t="s">
        <v>183</v>
      </c>
    </row>
    <row r="35" spans="1:2">
      <c r="A35" s="172">
        <v>23</v>
      </c>
      <c r="B35" s="173" t="s">
        <v>184</v>
      </c>
    </row>
    <row r="36" spans="1:2">
      <c r="A36" s="172">
        <v>24</v>
      </c>
      <c r="B36" s="173" t="s">
        <v>185</v>
      </c>
    </row>
    <row r="37" spans="1:2">
      <c r="A37" s="172">
        <v>25</v>
      </c>
      <c r="B37" s="173" t="s">
        <v>186</v>
      </c>
    </row>
    <row r="38" spans="1:2">
      <c r="A38" s="172">
        <v>26</v>
      </c>
      <c r="B38" s="173" t="s">
        <v>187</v>
      </c>
    </row>
    <row r="39" spans="1:2">
      <c r="A39" s="172">
        <v>27</v>
      </c>
      <c r="B39" s="173" t="s">
        <v>188</v>
      </c>
    </row>
    <row r="40" spans="1:2">
      <c r="A40" s="172">
        <v>28</v>
      </c>
      <c r="B40" s="173" t="s">
        <v>189</v>
      </c>
    </row>
    <row r="41" spans="1:2">
      <c r="A41" s="172">
        <v>29</v>
      </c>
      <c r="B41" s="173" t="s">
        <v>190</v>
      </c>
    </row>
    <row r="42" spans="1:2">
      <c r="A42" s="172">
        <v>30</v>
      </c>
      <c r="B42" s="173" t="s">
        <v>191</v>
      </c>
    </row>
    <row r="43" spans="1:2">
      <c r="A43" s="172">
        <v>31</v>
      </c>
      <c r="B43" s="173" t="s">
        <v>192</v>
      </c>
    </row>
    <row r="44" spans="1:2">
      <c r="A44" s="172">
        <v>32</v>
      </c>
      <c r="B44" s="173" t="s">
        <v>193</v>
      </c>
    </row>
    <row r="45" spans="1:2">
      <c r="A45" s="172">
        <v>33</v>
      </c>
      <c r="B45" s="173" t="s">
        <v>194</v>
      </c>
    </row>
    <row r="46" spans="1:2">
      <c r="A46" s="172">
        <v>34</v>
      </c>
      <c r="B46" s="173" t="s">
        <v>195</v>
      </c>
    </row>
    <row r="47" spans="1:2">
      <c r="A47" s="172">
        <v>35</v>
      </c>
      <c r="B47" s="173" t="s">
        <v>12</v>
      </c>
    </row>
    <row r="48" spans="1:2">
      <c r="A48" s="172">
        <v>36</v>
      </c>
      <c r="B48" s="173" t="s">
        <v>196</v>
      </c>
    </row>
    <row r="49" spans="1:2">
      <c r="A49" s="172">
        <v>37</v>
      </c>
      <c r="B49" s="173" t="s">
        <v>197</v>
      </c>
    </row>
    <row r="50" spans="1:2">
      <c r="A50" s="172">
        <v>38</v>
      </c>
      <c r="B50" s="173" t="s">
        <v>198</v>
      </c>
    </row>
    <row r="51" spans="1:2">
      <c r="A51" s="172">
        <v>39</v>
      </c>
      <c r="B51" s="173" t="s">
        <v>199</v>
      </c>
    </row>
    <row r="52" spans="1:2">
      <c r="A52" s="172">
        <v>40</v>
      </c>
      <c r="B52" s="173" t="s">
        <v>200</v>
      </c>
    </row>
    <row r="53" spans="1:2">
      <c r="A53" s="172">
        <v>41</v>
      </c>
      <c r="B53" s="173" t="s">
        <v>201</v>
      </c>
    </row>
    <row r="54" spans="1:2">
      <c r="A54" s="172">
        <v>42</v>
      </c>
      <c r="B54" s="173" t="s">
        <v>202</v>
      </c>
    </row>
    <row r="55" spans="1:2">
      <c r="A55" s="172">
        <v>43</v>
      </c>
      <c r="B55" s="173" t="s">
        <v>203</v>
      </c>
    </row>
    <row r="56" spans="1:2">
      <c r="A56" s="172">
        <v>44</v>
      </c>
      <c r="B56" s="173" t="s">
        <v>204</v>
      </c>
    </row>
    <row r="57" spans="1:2">
      <c r="A57" s="172">
        <v>45</v>
      </c>
      <c r="B57" s="173" t="s">
        <v>205</v>
      </c>
    </row>
    <row r="58" spans="1:2">
      <c r="A58" s="172">
        <v>46</v>
      </c>
      <c r="B58" s="173" t="s">
        <v>206</v>
      </c>
    </row>
    <row r="59" spans="1:2">
      <c r="A59" s="172">
        <v>47</v>
      </c>
      <c r="B59" s="173" t="s">
        <v>207</v>
      </c>
    </row>
    <row r="60" spans="1:2">
      <c r="A60" s="172">
        <v>48</v>
      </c>
      <c r="B60" s="173" t="s">
        <v>208</v>
      </c>
    </row>
    <row r="61" spans="1:2">
      <c r="A61" s="172">
        <v>49</v>
      </c>
      <c r="B61" s="173" t="s">
        <v>209</v>
      </c>
    </row>
    <row r="62" spans="1:2">
      <c r="A62" s="172">
        <v>50</v>
      </c>
      <c r="B62" s="173" t="s">
        <v>210</v>
      </c>
    </row>
    <row r="63" spans="1:2">
      <c r="A63" s="172">
        <v>51</v>
      </c>
      <c r="B63" s="173" t="s">
        <v>211</v>
      </c>
    </row>
    <row r="64" spans="1:2">
      <c r="A64" s="172">
        <v>52</v>
      </c>
      <c r="B64" s="173" t="s">
        <v>212</v>
      </c>
    </row>
    <row r="65" spans="1:2">
      <c r="A65" s="172">
        <v>53</v>
      </c>
      <c r="B65" s="173" t="s">
        <v>213</v>
      </c>
    </row>
    <row r="66" spans="1:2">
      <c r="A66" s="172">
        <v>54</v>
      </c>
      <c r="B66" s="173" t="s">
        <v>214</v>
      </c>
    </row>
    <row r="67" spans="1:2">
      <c r="A67" s="172">
        <v>55</v>
      </c>
      <c r="B67" s="173" t="s">
        <v>215</v>
      </c>
    </row>
    <row r="68" spans="1:2">
      <c r="A68" s="172">
        <v>56</v>
      </c>
      <c r="B68" s="173" t="s">
        <v>216</v>
      </c>
    </row>
    <row r="69" spans="1:2">
      <c r="A69" s="172">
        <v>57</v>
      </c>
      <c r="B69" s="173" t="s">
        <v>217</v>
      </c>
    </row>
    <row r="70" spans="1:2">
      <c r="A70" s="172">
        <v>58</v>
      </c>
      <c r="B70" s="173" t="s">
        <v>218</v>
      </c>
    </row>
    <row r="71" spans="1:2">
      <c r="A71" s="172">
        <v>59</v>
      </c>
      <c r="B71" s="173" t="s">
        <v>219</v>
      </c>
    </row>
    <row r="72" spans="1:2">
      <c r="A72" s="172">
        <v>60</v>
      </c>
      <c r="B72" s="173" t="s">
        <v>220</v>
      </c>
    </row>
    <row r="73" spans="1:2">
      <c r="A73" s="172">
        <v>61</v>
      </c>
      <c r="B73" s="173" t="s">
        <v>221</v>
      </c>
    </row>
    <row r="74" spans="1:2">
      <c r="A74" s="172">
        <v>62</v>
      </c>
      <c r="B74" s="173" t="s">
        <v>222</v>
      </c>
    </row>
    <row r="75" spans="1:2">
      <c r="A75" s="172">
        <v>63</v>
      </c>
      <c r="B75" s="173" t="s">
        <v>223</v>
      </c>
    </row>
    <row r="76" spans="1:2">
      <c r="A76" s="172">
        <v>64</v>
      </c>
      <c r="B76" s="173" t="s">
        <v>224</v>
      </c>
    </row>
    <row r="77" spans="1:2">
      <c r="A77" s="172">
        <v>65</v>
      </c>
      <c r="B77" s="173" t="s">
        <v>225</v>
      </c>
    </row>
    <row r="78" spans="1:2">
      <c r="A78" s="172">
        <v>66</v>
      </c>
      <c r="B78" s="173" t="s">
        <v>226</v>
      </c>
    </row>
    <row r="79" spans="1:2">
      <c r="A79" s="172">
        <v>67</v>
      </c>
      <c r="B79" s="173" t="s">
        <v>227</v>
      </c>
    </row>
    <row r="80" spans="1:2">
      <c r="A80" s="172">
        <v>68</v>
      </c>
      <c r="B80" s="173" t="s">
        <v>228</v>
      </c>
    </row>
    <row r="81" spans="1:2">
      <c r="A81" s="172">
        <v>69</v>
      </c>
      <c r="B81" s="173" t="s">
        <v>229</v>
      </c>
    </row>
    <row r="82" spans="1:2">
      <c r="A82" s="172">
        <v>70</v>
      </c>
      <c r="B82" s="173" t="s">
        <v>230</v>
      </c>
    </row>
    <row r="83" spans="1:2">
      <c r="A83" s="172">
        <v>71</v>
      </c>
      <c r="B83" s="173" t="s">
        <v>231</v>
      </c>
    </row>
    <row r="84" spans="1:2">
      <c r="A84" s="172">
        <v>72</v>
      </c>
      <c r="B84" s="173" t="s">
        <v>232</v>
      </c>
    </row>
    <row r="85" spans="1:2">
      <c r="A85" s="172">
        <v>73</v>
      </c>
      <c r="B85" s="173" t="s">
        <v>233</v>
      </c>
    </row>
    <row r="86" spans="1:2">
      <c r="A86" s="172">
        <v>74</v>
      </c>
      <c r="B86" s="173" t="s">
        <v>234</v>
      </c>
    </row>
    <row r="87" spans="1:2">
      <c r="A87" s="172">
        <v>75</v>
      </c>
      <c r="B87" s="173" t="s">
        <v>235</v>
      </c>
    </row>
    <row r="88" spans="1:2">
      <c r="A88" s="172">
        <v>76</v>
      </c>
      <c r="B88" s="173" t="s">
        <v>236</v>
      </c>
    </row>
    <row r="89" spans="1:2">
      <c r="A89" s="172">
        <v>77</v>
      </c>
      <c r="B89" s="173" t="s">
        <v>237</v>
      </c>
    </row>
    <row r="90" spans="1:2">
      <c r="A90" s="172">
        <v>78</v>
      </c>
      <c r="B90" s="173" t="s">
        <v>238</v>
      </c>
    </row>
    <row r="91" spans="1:2">
      <c r="A91" s="172">
        <v>79</v>
      </c>
      <c r="B91" s="173" t="s">
        <v>239</v>
      </c>
    </row>
    <row r="92" spans="1:2">
      <c r="A92" s="172">
        <v>80</v>
      </c>
      <c r="B92" s="173" t="s">
        <v>240</v>
      </c>
    </row>
    <row r="93" spans="1:2">
      <c r="A93" s="172">
        <v>81</v>
      </c>
      <c r="B93" s="173" t="s">
        <v>241</v>
      </c>
    </row>
    <row r="94" spans="1:2">
      <c r="A94" s="172">
        <v>82</v>
      </c>
      <c r="B94" s="173" t="s">
        <v>242</v>
      </c>
    </row>
    <row r="95" spans="1:2">
      <c r="A95" s="172">
        <v>83</v>
      </c>
      <c r="B95" s="173" t="s">
        <v>243</v>
      </c>
    </row>
    <row r="96" spans="1:2">
      <c r="A96" s="172">
        <v>84</v>
      </c>
      <c r="B96" s="173" t="s">
        <v>244</v>
      </c>
    </row>
    <row r="97" spans="1:2">
      <c r="A97" s="172">
        <v>85</v>
      </c>
      <c r="B97" s="173" t="s">
        <v>245</v>
      </c>
    </row>
    <row r="98" spans="1:2">
      <c r="A98" s="172">
        <v>86</v>
      </c>
      <c r="B98" s="173" t="s">
        <v>246</v>
      </c>
    </row>
    <row r="99" spans="1:2">
      <c r="A99" s="172">
        <v>87</v>
      </c>
      <c r="B99" s="173" t="s">
        <v>247</v>
      </c>
    </row>
    <row r="100" spans="1:2">
      <c r="A100" s="172">
        <v>88</v>
      </c>
      <c r="B100" s="173" t="s">
        <v>248</v>
      </c>
    </row>
    <row r="101" spans="1:2">
      <c r="A101" s="172">
        <v>89</v>
      </c>
      <c r="B101" s="173" t="s">
        <v>249</v>
      </c>
    </row>
    <row r="102" spans="1:2">
      <c r="A102" s="172">
        <v>90</v>
      </c>
      <c r="B102" s="173" t="s">
        <v>250</v>
      </c>
    </row>
    <row r="103" spans="1:2">
      <c r="A103" s="172">
        <v>91</v>
      </c>
      <c r="B103" s="173" t="s">
        <v>251</v>
      </c>
    </row>
    <row r="104" spans="1:2">
      <c r="A104" s="172">
        <v>92</v>
      </c>
      <c r="B104" s="173" t="s">
        <v>252</v>
      </c>
    </row>
    <row r="105" spans="1:2">
      <c r="A105" s="172">
        <v>93</v>
      </c>
      <c r="B105" s="173" t="s">
        <v>253</v>
      </c>
    </row>
    <row r="106" spans="1:2">
      <c r="A106" s="172">
        <v>94</v>
      </c>
      <c r="B106" s="173" t="s">
        <v>254</v>
      </c>
    </row>
    <row r="107" spans="1:2">
      <c r="A107" s="172">
        <v>95</v>
      </c>
      <c r="B107" s="173" t="s">
        <v>255</v>
      </c>
    </row>
    <row r="108" spans="1:2">
      <c r="A108" s="172">
        <v>96</v>
      </c>
      <c r="B108" s="173" t="s">
        <v>256</v>
      </c>
    </row>
    <row r="109" spans="1:2">
      <c r="A109" s="172">
        <v>97</v>
      </c>
      <c r="B109" s="173" t="s">
        <v>257</v>
      </c>
    </row>
    <row r="110" spans="1:2">
      <c r="A110" s="172">
        <v>98</v>
      </c>
      <c r="B110" s="173" t="s">
        <v>258</v>
      </c>
    </row>
    <row r="111" spans="1:2">
      <c r="A111" s="172">
        <v>99</v>
      </c>
      <c r="B111" s="173" t="s">
        <v>259</v>
      </c>
    </row>
    <row r="112" spans="1:2">
      <c r="A112" s="172">
        <v>100</v>
      </c>
      <c r="B112" s="173" t="s">
        <v>260</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46</vt:i4>
      </vt:variant>
    </vt:vector>
  </HeadingPairs>
  <TitlesOfParts>
    <vt:vector size="7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 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Rajesh Kumar Singh {राजेश कुमार सिंह}</cp:lastModifiedBy>
  <cp:lastPrinted>2022-11-19T05:43:57Z</cp:lastPrinted>
  <dcterms:created xsi:type="dcterms:W3CDTF">2010-09-27T08:09:01Z</dcterms:created>
  <dcterms:modified xsi:type="dcterms:W3CDTF">2026-03-16T14:23:33Z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2026-02-10T07:51:38Z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9fde5f0c-018d-44cf-bad9-f3695417709d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